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12-23" sheetId="15" r:id="rId1"/>
  </sheets>
  <calcPr calcId="145621"/>
</workbook>
</file>

<file path=xl/calcChain.xml><?xml version="1.0" encoding="utf-8"?>
<calcChain xmlns="http://schemas.openxmlformats.org/spreadsheetml/2006/main">
  <c r="U122" i="15" l="1"/>
  <c r="T122" i="15"/>
  <c r="S122" i="15"/>
  <c r="R122" i="15"/>
  <c r="Q122" i="15"/>
  <c r="P122" i="15"/>
  <c r="O122" i="15"/>
  <c r="N122" i="15"/>
  <c r="M122" i="15"/>
  <c r="L122" i="15"/>
  <c r="K122" i="15"/>
  <c r="J122" i="15"/>
  <c r="I122" i="15"/>
  <c r="H122" i="15"/>
  <c r="U121" i="15"/>
  <c r="T121" i="15"/>
  <c r="S121" i="15"/>
  <c r="R121" i="15"/>
  <c r="Q121" i="15"/>
  <c r="P121" i="15"/>
  <c r="O121" i="15"/>
  <c r="N121" i="15"/>
  <c r="M121" i="15"/>
  <c r="L121" i="15"/>
  <c r="K121" i="15"/>
  <c r="J121" i="15"/>
  <c r="I121" i="15"/>
  <c r="H121" i="15"/>
  <c r="U120" i="15"/>
  <c r="T120" i="15"/>
  <c r="S120" i="15"/>
  <c r="R120" i="15"/>
  <c r="Q120" i="15"/>
  <c r="P120" i="15"/>
  <c r="O120" i="15"/>
  <c r="N120" i="15"/>
  <c r="M120" i="15"/>
  <c r="L120" i="15"/>
  <c r="K120" i="15"/>
  <c r="J120" i="15"/>
  <c r="I120" i="15"/>
  <c r="H120" i="15"/>
  <c r="U119" i="15"/>
  <c r="T119" i="15"/>
  <c r="S119" i="15"/>
  <c r="R119" i="15"/>
  <c r="Q119" i="15"/>
  <c r="P119" i="15"/>
  <c r="O119" i="15"/>
  <c r="N119" i="15"/>
  <c r="M119" i="15"/>
  <c r="L119" i="15"/>
  <c r="K119" i="15"/>
  <c r="J119" i="15"/>
  <c r="I119" i="15"/>
  <c r="H119" i="15"/>
  <c r="U118" i="15"/>
  <c r="T118" i="15"/>
  <c r="S118" i="15"/>
  <c r="R118" i="15"/>
  <c r="Q118" i="15"/>
  <c r="P118" i="15"/>
  <c r="O118" i="15"/>
  <c r="N118" i="15"/>
  <c r="M118" i="15"/>
  <c r="L118" i="15"/>
  <c r="K118" i="15"/>
  <c r="J118" i="15"/>
  <c r="I118" i="15"/>
  <c r="H118" i="15"/>
  <c r="U117" i="15"/>
  <c r="U123" i="15" s="1"/>
  <c r="T117" i="15"/>
  <c r="T123" i="15" s="1"/>
  <c r="S117" i="15"/>
  <c r="S123" i="15" s="1"/>
  <c r="R117" i="15"/>
  <c r="R123" i="15" s="1"/>
  <c r="Q117" i="15"/>
  <c r="Q123" i="15" s="1"/>
  <c r="P117" i="15"/>
  <c r="P123" i="15" s="1"/>
  <c r="O117" i="15"/>
  <c r="O123" i="15" s="1"/>
  <c r="N117" i="15"/>
  <c r="N123" i="15" s="1"/>
  <c r="M117" i="15"/>
  <c r="M123" i="15" s="1"/>
  <c r="L117" i="15"/>
  <c r="L123" i="15" s="1"/>
  <c r="K117" i="15"/>
  <c r="K123" i="15" s="1"/>
  <c r="J117" i="15"/>
  <c r="J123" i="15" s="1"/>
  <c r="I117" i="15"/>
  <c r="I123" i="15" s="1"/>
  <c r="H117" i="15"/>
  <c r="H123" i="15" s="1"/>
  <c r="U111" i="15"/>
  <c r="T111" i="15"/>
  <c r="S111" i="15"/>
  <c r="R111" i="15"/>
  <c r="Q111" i="15"/>
  <c r="P111" i="15"/>
  <c r="O111" i="15"/>
  <c r="N111" i="15"/>
  <c r="M111" i="15"/>
  <c r="L111" i="15"/>
  <c r="K111" i="15"/>
  <c r="J111" i="15"/>
  <c r="I111" i="15"/>
  <c r="H111" i="15"/>
  <c r="U108" i="15"/>
  <c r="T108" i="15"/>
  <c r="S108" i="15"/>
  <c r="R108" i="15"/>
  <c r="Q108" i="15"/>
  <c r="P108" i="15"/>
  <c r="O108" i="15"/>
  <c r="N108" i="15"/>
  <c r="M108" i="15"/>
  <c r="L108" i="15"/>
  <c r="K108" i="15"/>
  <c r="J108" i="15"/>
  <c r="I108" i="15"/>
  <c r="H108" i="15"/>
  <c r="U105" i="15"/>
  <c r="T105" i="15"/>
  <c r="S105" i="15"/>
  <c r="R105" i="15"/>
  <c r="Q105" i="15"/>
  <c r="P105" i="15"/>
  <c r="O105" i="15"/>
  <c r="N105" i="15"/>
  <c r="M105" i="15"/>
  <c r="L105" i="15"/>
  <c r="K105" i="15"/>
  <c r="J105" i="15"/>
  <c r="I105" i="15"/>
  <c r="H105" i="15"/>
  <c r="U102" i="15"/>
  <c r="T102" i="15"/>
  <c r="S102" i="15"/>
  <c r="R102" i="15"/>
  <c r="Q102" i="15"/>
  <c r="P102" i="15"/>
  <c r="O102" i="15"/>
  <c r="N102" i="15"/>
  <c r="M102" i="15"/>
  <c r="L102" i="15"/>
  <c r="K102" i="15"/>
  <c r="J102" i="15"/>
  <c r="I102" i="15"/>
  <c r="H102" i="15"/>
  <c r="U99" i="15"/>
  <c r="T99" i="15"/>
  <c r="S99" i="15"/>
  <c r="R99" i="15"/>
  <c r="Q99" i="15"/>
  <c r="P99" i="15"/>
  <c r="O99" i="15"/>
  <c r="N99" i="15"/>
  <c r="M99" i="15"/>
  <c r="L99" i="15"/>
  <c r="K99" i="15"/>
  <c r="J99" i="15"/>
  <c r="I99" i="15"/>
  <c r="H99" i="15"/>
  <c r="U96" i="15"/>
  <c r="T96" i="15"/>
  <c r="S96" i="15"/>
  <c r="R96" i="15"/>
  <c r="Q96" i="15"/>
  <c r="P96" i="15"/>
  <c r="O96" i="15"/>
  <c r="N96" i="15"/>
  <c r="M96" i="15"/>
  <c r="L96" i="15"/>
  <c r="K96" i="15"/>
  <c r="J96" i="15"/>
  <c r="U93" i="15"/>
  <c r="T93" i="15"/>
  <c r="S93" i="15"/>
  <c r="R93" i="15"/>
  <c r="Q93" i="15"/>
  <c r="P93" i="15"/>
  <c r="O93" i="15"/>
  <c r="N93" i="15"/>
  <c r="M93" i="15"/>
  <c r="L93" i="15"/>
  <c r="K93" i="15"/>
  <c r="J93" i="15"/>
  <c r="I93" i="15"/>
  <c r="H93" i="15"/>
  <c r="U90" i="15"/>
  <c r="T90" i="15"/>
  <c r="S90" i="15"/>
  <c r="R90" i="15"/>
  <c r="Q90" i="15"/>
  <c r="P90" i="15"/>
  <c r="O90" i="15"/>
  <c r="N90" i="15"/>
  <c r="M90" i="15"/>
  <c r="L90" i="15"/>
  <c r="K90" i="15"/>
  <c r="J90" i="15"/>
  <c r="I90" i="15"/>
  <c r="H90" i="15"/>
  <c r="U87" i="15"/>
  <c r="T87" i="15"/>
  <c r="S87" i="15"/>
  <c r="R87" i="15"/>
  <c r="Q87" i="15"/>
  <c r="P87" i="15"/>
  <c r="O87" i="15"/>
  <c r="N87" i="15"/>
  <c r="M87" i="15"/>
  <c r="L87" i="15"/>
  <c r="K87" i="15"/>
  <c r="J87" i="15"/>
  <c r="I87" i="15"/>
  <c r="H87" i="15"/>
  <c r="U84" i="15"/>
  <c r="T84" i="15"/>
  <c r="S84" i="15"/>
  <c r="R84" i="15"/>
  <c r="Q84" i="15"/>
  <c r="P84" i="15"/>
  <c r="O84" i="15"/>
  <c r="N84" i="15"/>
  <c r="M84" i="15"/>
  <c r="L84" i="15"/>
  <c r="K84" i="15"/>
  <c r="J84" i="15"/>
  <c r="I84" i="15"/>
  <c r="H84" i="15"/>
  <c r="U81" i="15"/>
  <c r="T81" i="15"/>
  <c r="S81" i="15"/>
  <c r="R81" i="15"/>
  <c r="Q81" i="15"/>
  <c r="P81" i="15"/>
  <c r="O81" i="15"/>
  <c r="N81" i="15"/>
  <c r="M81" i="15"/>
  <c r="L81" i="15"/>
  <c r="K81" i="15"/>
  <c r="J81" i="15"/>
  <c r="I81" i="15"/>
  <c r="H81" i="15"/>
  <c r="U78" i="15"/>
  <c r="T78" i="15"/>
  <c r="S78" i="15"/>
  <c r="R78" i="15"/>
  <c r="Q78" i="15"/>
  <c r="P78" i="15"/>
  <c r="O78" i="15"/>
  <c r="N78" i="15"/>
  <c r="M78" i="15"/>
  <c r="L78" i="15"/>
  <c r="K78" i="15"/>
  <c r="J78" i="15"/>
  <c r="I78" i="15"/>
  <c r="H78" i="15"/>
  <c r="U74" i="15"/>
  <c r="T74" i="15"/>
  <c r="S74" i="15"/>
  <c r="R74" i="15"/>
  <c r="Q74" i="15"/>
  <c r="P74" i="15"/>
  <c r="O74" i="15"/>
  <c r="N74" i="15"/>
  <c r="M74" i="15"/>
  <c r="L74" i="15"/>
  <c r="K74" i="15"/>
  <c r="J74" i="15"/>
  <c r="I74" i="15"/>
  <c r="H74" i="15"/>
  <c r="U70" i="15"/>
  <c r="T70" i="15"/>
  <c r="S70" i="15"/>
  <c r="R70" i="15"/>
  <c r="Q70" i="15"/>
  <c r="P70" i="15"/>
  <c r="O70" i="15"/>
  <c r="N70" i="15"/>
  <c r="M70" i="15"/>
  <c r="L70" i="15"/>
  <c r="K70" i="15"/>
  <c r="J70" i="15"/>
  <c r="I70" i="15"/>
  <c r="H70" i="15"/>
  <c r="U67" i="15"/>
  <c r="U112" i="15" s="1"/>
  <c r="T67" i="15"/>
  <c r="T112" i="15" s="1"/>
  <c r="S67" i="15"/>
  <c r="S112" i="15" s="1"/>
  <c r="R67" i="15"/>
  <c r="R112" i="15" s="1"/>
  <c r="Q67" i="15"/>
  <c r="Q112" i="15" s="1"/>
  <c r="P67" i="15"/>
  <c r="O67" i="15"/>
  <c r="O112" i="15" s="1"/>
  <c r="N67" i="15"/>
  <c r="N112" i="15" s="1"/>
  <c r="M67" i="15"/>
  <c r="M112" i="15" s="1"/>
  <c r="L67" i="15"/>
  <c r="L112" i="15" s="1"/>
  <c r="K67" i="15"/>
  <c r="K112" i="15" s="1"/>
  <c r="J67" i="15"/>
  <c r="J112" i="15" s="1"/>
  <c r="I67" i="15"/>
  <c r="I112" i="15" s="1"/>
  <c r="H67" i="15"/>
  <c r="H112" i="15" s="1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I57" i="15"/>
  <c r="H57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U48" i="15"/>
  <c r="U63" i="15" s="1"/>
  <c r="T48" i="15"/>
  <c r="T63" i="15" s="1"/>
  <c r="S48" i="15"/>
  <c r="S63" i="15" s="1"/>
  <c r="R48" i="15"/>
  <c r="R63" i="15" s="1"/>
  <c r="Q48" i="15"/>
  <c r="P48" i="15"/>
  <c r="P63" i="15" s="1"/>
  <c r="O48" i="15"/>
  <c r="O63" i="15" s="1"/>
  <c r="N48" i="15"/>
  <c r="N63" i="15" s="1"/>
  <c r="M48" i="15"/>
  <c r="M63" i="15" s="1"/>
  <c r="L48" i="15"/>
  <c r="L63" i="15" s="1"/>
  <c r="K48" i="15"/>
  <c r="K63" i="15" s="1"/>
  <c r="J48" i="15"/>
  <c r="J63" i="15" s="1"/>
  <c r="I48" i="15"/>
  <c r="I63" i="15" s="1"/>
  <c r="H48" i="15"/>
  <c r="H63" i="15" s="1"/>
  <c r="U41" i="15"/>
  <c r="T41" i="15"/>
  <c r="S41" i="15"/>
  <c r="R41" i="15"/>
  <c r="Q41" i="15"/>
  <c r="P41" i="15"/>
  <c r="O41" i="15"/>
  <c r="N41" i="15"/>
  <c r="M41" i="15"/>
  <c r="L41" i="15"/>
  <c r="K41" i="15"/>
  <c r="J41" i="15"/>
  <c r="I41" i="15"/>
  <c r="H41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U37" i="15"/>
  <c r="T37" i="15"/>
  <c r="S37" i="15"/>
  <c r="R37" i="15"/>
  <c r="Q37" i="15"/>
  <c r="P37" i="15"/>
  <c r="O37" i="15"/>
  <c r="N37" i="15"/>
  <c r="M37" i="15"/>
  <c r="L37" i="15"/>
  <c r="K37" i="15"/>
  <c r="J37" i="15"/>
  <c r="I37" i="15"/>
  <c r="H37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U17" i="15"/>
  <c r="U42" i="15" s="1"/>
  <c r="T17" i="15"/>
  <c r="T42" i="15" s="1"/>
  <c r="S17" i="15"/>
  <c r="S42" i="15" s="1"/>
  <c r="R17" i="15"/>
  <c r="R42" i="15" s="1"/>
  <c r="Q17" i="15"/>
  <c r="P17" i="15"/>
  <c r="O17" i="15"/>
  <c r="O42" i="15" s="1"/>
  <c r="N17" i="15"/>
  <c r="N42" i="15" s="1"/>
  <c r="M17" i="15"/>
  <c r="M42" i="15" s="1"/>
  <c r="L17" i="15"/>
  <c r="L42" i="15" s="1"/>
  <c r="K17" i="15"/>
  <c r="K42" i="15" s="1"/>
  <c r="J17" i="15"/>
  <c r="J42" i="15" s="1"/>
  <c r="I17" i="15"/>
  <c r="I42" i="15" s="1"/>
  <c r="H17" i="15"/>
  <c r="H42" i="15" s="1"/>
  <c r="Q42" i="15" l="1"/>
  <c r="P112" i="15"/>
  <c r="P42" i="15"/>
  <c r="P113" i="15" s="1"/>
  <c r="P114" i="15" s="1"/>
  <c r="Q63" i="15"/>
  <c r="H113" i="15"/>
  <c r="H114" i="15" s="1"/>
  <c r="J113" i="15"/>
  <c r="J114" i="15" s="1"/>
  <c r="L113" i="15"/>
  <c r="L114" i="15" s="1"/>
  <c r="N113" i="15"/>
  <c r="N114" i="15" s="1"/>
  <c r="R113" i="15"/>
  <c r="R114" i="15" s="1"/>
  <c r="T113" i="15"/>
  <c r="T114" i="15" s="1"/>
  <c r="I113" i="15"/>
  <c r="I114" i="15" s="1"/>
  <c r="K113" i="15"/>
  <c r="K114" i="15" s="1"/>
  <c r="M113" i="15"/>
  <c r="M114" i="15" s="1"/>
  <c r="O113" i="15"/>
  <c r="O114" i="15" s="1"/>
  <c r="Q113" i="15"/>
  <c r="Q114" i="15" s="1"/>
  <c r="S113" i="15"/>
  <c r="S114" i="15" s="1"/>
  <c r="U113" i="15"/>
  <c r="U114" i="15" s="1"/>
</calcChain>
</file>

<file path=xl/sharedStrings.xml><?xml version="1.0" encoding="utf-8"?>
<sst xmlns="http://schemas.openxmlformats.org/spreadsheetml/2006/main" count="390" uniqueCount="155">
  <si>
    <t>UGDYMO KOKYBĖS IR MOKYMOSI APLINKOS UŽTIKRINIMO PROGRAMOS NR. 2</t>
  </si>
  <si>
    <t xml:space="preserve"> TIKSLŲ, UŽDAVINIŲ, PRIEMONIŲ ASIGNAVIMŲ IR PRODUKTO VERTINIMO KRITERIJŲ SUVESTINĖ</t>
  </si>
  <si>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</si>
  <si>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</si>
  <si>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</si>
  <si>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</si>
  <si>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</si>
  <si>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</si>
  <si>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</si>
  <si>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</si>
  <si>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</si>
  <si>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</si>
  <si>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Išlaidoms</t>
  </si>
  <si>
    <t>turtui įsigyti ir finansiniams įsipareigojimams vykdyti</t>
  </si>
  <si>
    <t>Pavadinimas</t>
  </si>
  <si>
    <t>planas</t>
  </si>
  <si>
    <t>Iš jų darbo užmokesčiui</t>
  </si>
  <si>
    <t>2021-iesiems m.</t>
  </si>
  <si>
    <t xml:space="preserve">1 Strateginis tikslas. Užtikrinti aukštą švietimo, socialinės paramos ir sveikatos apsaugos paslaugų kokybę ir prieinamumą  </t>
  </si>
  <si>
    <t xml:space="preserve">2 Programa. Ugdymo kokybės ir mokymosi aplinkos užtikrinimo programa </t>
  </si>
  <si>
    <t>1</t>
  </si>
  <si>
    <t>Efektyviai panaudojant švietimui skiriamas lėšas užtikrinti aukštą švietimo paslaugų kokybę ir prieinamumą</t>
  </si>
  <si>
    <t>Užtikrinti ugdymo(si) sistemos funkcionavimą ir aukštą teikiamų paslaugų kokybę</t>
  </si>
  <si>
    <t>Bendrųjų ugdymo planų Savivaldybės bendrojo lavinimo mokyklose įgyvendinimas</t>
  </si>
  <si>
    <t>ML</t>
  </si>
  <si>
    <t>SB</t>
  </si>
  <si>
    <t>iš viso:</t>
  </si>
  <si>
    <t>2</t>
  </si>
  <si>
    <t>Neformaliojo ugdymo programų įgyvendinimas neformalųjį ugdymą teikiančiose įstaigose</t>
  </si>
  <si>
    <t>ES</t>
  </si>
  <si>
    <t>KT</t>
  </si>
  <si>
    <t>SP</t>
  </si>
  <si>
    <t>3</t>
  </si>
  <si>
    <t>Ikimokyklinių ugdymo įstaigų veiklos organizavimas</t>
  </si>
  <si>
    <t>4</t>
  </si>
  <si>
    <t>Rajono mokyklų aplinkos išlaikymas</t>
  </si>
  <si>
    <t>11</t>
  </si>
  <si>
    <t>Suaugusiųjų neformalaus švietimo organizavimas</t>
  </si>
  <si>
    <t>12; 12.27</t>
  </si>
  <si>
    <t>5</t>
  </si>
  <si>
    <t>Brandos egzaminų organizavimas</t>
  </si>
  <si>
    <t>12</t>
  </si>
  <si>
    <t>7</t>
  </si>
  <si>
    <t>Iš viso uždaviniui:</t>
  </si>
  <si>
    <t>Formuoti vaiko ugdymui palankią aplinką</t>
  </si>
  <si>
    <t>Pedagoginės psichologinės tarnybos pagalba Savivaldybės mokiniams ir mokytojams</t>
  </si>
  <si>
    <t>12.28</t>
  </si>
  <si>
    <t>Mokinių pavėžėjimo organizavimas</t>
  </si>
  <si>
    <t>Mokyklų aprūpinimas baldais ir kompiuterine technika</t>
  </si>
  <si>
    <t>Vaikų ir jaunimo vasaros poilsio stacionariose vasaros poilsio stovyklose organizavimas</t>
  </si>
  <si>
    <t>-</t>
  </si>
  <si>
    <t>Intelektualinių ir materialinių išteklių tobulinimas, dalyvaujant projektuose</t>
  </si>
  <si>
    <t>21</t>
  </si>
  <si>
    <t>Rokiškio Juozo Tūbelio progimnazijos projektas "Rašau, nes ir aš esu rašytojas"</t>
  </si>
  <si>
    <t>22</t>
  </si>
  <si>
    <t>Rokiškio Juozo Tūbelio progimnazijos projektas "Muzikai nereikia kalbų"</t>
  </si>
  <si>
    <t>12.27</t>
  </si>
  <si>
    <t>20</t>
  </si>
  <si>
    <t xml:space="preserve">Rokiškio Juozo Tumo Vaižganto gimnazija Erasmus+ KA-2 projektas "Tobulėjantys mokytojai- geresnė mokykla" 2018-2020
</t>
  </si>
  <si>
    <t>12.17</t>
  </si>
  <si>
    <t>Iš viso tikslui:</t>
  </si>
  <si>
    <t>Iš viso programai:</t>
  </si>
  <si>
    <t>Finansavimo šaltiniai</t>
  </si>
  <si>
    <t>Savivaldybės biudžeto lėšos</t>
  </si>
  <si>
    <t>Europos Sąjungos paramos lėšos</t>
  </si>
  <si>
    <t>Mokinio krepšelio lėšos</t>
  </si>
  <si>
    <t>Kitos lėšos</t>
  </si>
  <si>
    <t>Specialioji tikslinė dotacija</t>
  </si>
  <si>
    <t>SB(deleg.)</t>
  </si>
  <si>
    <t>Specialiosios programos lėšos</t>
  </si>
  <si>
    <t>Ikimokyklinių ugdymo įstaigų lauko aikštelių atnaujinimas</t>
  </si>
  <si>
    <t>25</t>
  </si>
  <si>
    <t>Rokiškio Juozo Tumo - Vaižganto gimnazijos ERAZMUS+ KA2 projektas "Old places - New spaces" 2019-2021</t>
  </si>
  <si>
    <t>2021-ųjų m. asignavimų projektas</t>
  </si>
  <si>
    <t>2022-iesiems m.</t>
  </si>
  <si>
    <t>10</t>
  </si>
  <si>
    <t xml:space="preserve">Mokyklų, kuriose įgyvendinti bendrojo ugdymo planai, skaičius, vnt. </t>
  </si>
  <si>
    <t xml:space="preserve">Neformaliojo vaikų švietimo įstaigų (bendrojo lavinimo mokyklų skyrių), kuriose įgyvendintos neformaliojo ugdymo programos, skaičius, vnt. </t>
  </si>
  <si>
    <t xml:space="preserve">Ikimokyklinio ugdymo įstaigų (daugiafunkcių ugdymo centrų, bendrojo lavinimo mokyklų skyrių), gaunančių finansavimą, skaičius, vnt. </t>
  </si>
  <si>
    <t xml:space="preserve">Mokyklų ir jų skyrių, gaunančių finansavimą, skaičius, vnt. </t>
  </si>
  <si>
    <t xml:space="preserve">Ugdymo įstaigų, kuriose surenkamos atliekos, skaičius, vnt. </t>
  </si>
  <si>
    <t xml:space="preserve">Pateikta projekto ataskaita, vnt. </t>
  </si>
  <si>
    <t>Maisto atliekų utilizavimas</t>
  </si>
  <si>
    <t xml:space="preserve">Saugusiųjų neformalaus švietimo programoje  dalyvaujančių institucijų skaičius, vnt. </t>
  </si>
  <si>
    <t>Brandos egzaminus laikiusių abiturientų skaičius, asm.</t>
  </si>
  <si>
    <t xml:space="preserve">Kompleksiškai įvertintų mokinių skaičius, asm. </t>
  </si>
  <si>
    <t xml:space="preserve">Pavėžėtų mokinių skaičius, asm. </t>
  </si>
  <si>
    <t xml:space="preserve">Žiobiškio poilsiavietėje poilsiavusių vaikų skaičius, asm.  </t>
  </si>
  <si>
    <t xml:space="preserve">Mokyklų, kurios gavo baldų ar kompiuterinės technikos, skaičius, vnt. </t>
  </si>
  <si>
    <t>Ugdymo įstaigų, kuriose atnaujintos lauko aikštelės, skaičius, vnt.</t>
  </si>
  <si>
    <t>09.01.02.01     09.02.01.01 09.02.02.01</t>
  </si>
  <si>
    <t>09.05.01.01</t>
  </si>
  <si>
    <t>09.01.01.01</t>
  </si>
  <si>
    <t>09.01.01.01  09.01.02.01   09.02.01.01    09.02.02.01</t>
  </si>
  <si>
    <t>09.05.01.02</t>
  </si>
  <si>
    <t>09.08.01.01</t>
  </si>
  <si>
    <t>09.06.01.01</t>
  </si>
  <si>
    <t>09.05.01.03</t>
  </si>
  <si>
    <t>09.02.02.01</t>
  </si>
  <si>
    <t>09.01.02.01</t>
  </si>
  <si>
    <t>09.02.01.01</t>
  </si>
  <si>
    <t>Švietimo įstaigų virtuvės įrangos atnaujinimas</t>
  </si>
  <si>
    <t>12.2 - 12.5; 12.10; 12.11; 12.16; 12.17; 12.19; 12.20; 12.22 - 12.24; 12.29; 12.32</t>
  </si>
  <si>
    <t>09.08.01.02</t>
  </si>
  <si>
    <t>26</t>
  </si>
  <si>
    <t>27</t>
  </si>
  <si>
    <t>Keliaukim kartu spalvingu emocijų taku (K2SET). Vykdytojas l/d "Pumpurėlis". Partneriai: Švietimo centras, l/d "Nykštukas", Panemunėlio mokykla-daugiafunkcis centras</t>
  </si>
  <si>
    <t>Suaugusiųjų švietėjų kompetencijų tobulinimas siekaint teikiamų paslaugų kokybės ir prieinamumo didinimo (Rokiškio švietimo centras)</t>
  </si>
  <si>
    <t>Vaikų vasaros stovykloms ir kitoms neformaliojo vaikų švietimo veikloms finansuoti</t>
  </si>
  <si>
    <t>28</t>
  </si>
  <si>
    <t>29</t>
  </si>
  <si>
    <t>Nacionalinės švietimo agentūros projektas "Kokybės krepšelis" (Projekto vykdytojas - Rokiškio r. Kamajų Antano Strazdo gimnazija)</t>
  </si>
  <si>
    <t>Nacionalinės švietimo agentūros projektas "Kokybės krepšelis" (Projekto vykdytojas - Rokiškio Juozo Tūbelio progimnazija)</t>
  </si>
  <si>
    <t>12.22</t>
  </si>
  <si>
    <t>30</t>
  </si>
  <si>
    <t>Daugiafunkcių centrų stiprinimas socialinių paslaugų prieinamumui ir efektyvumui gerinti (Octopus LLI-425, programa Interreg Latvija-Lietuva, projekto vykdytojas Rokiškio švietimo centras)</t>
  </si>
  <si>
    <t>Rokiškio Juozo Tūbelio progimnazijos projekto  veiklos tobulinimo plano įgyvendinimas, proc.</t>
  </si>
  <si>
    <t>Kamajų Antano Strazdo gimnazijos projekto veiklos tobulinimo plano įgyvendinimas, proc.</t>
  </si>
  <si>
    <t>2021-2023 M. ROKIŠKIO RAJONO SAVIVALDYBĖS</t>
  </si>
  <si>
    <t>2020-ųjų m. asignavimai</t>
  </si>
  <si>
    <t>2021-ųjų m. patvirtinta taryboje</t>
  </si>
  <si>
    <t>2022-ųjų m. asignavimų projektas</t>
  </si>
  <si>
    <t>2023- ųjų m. asignavimų projektas</t>
  </si>
  <si>
    <t>2023-iesiems m.</t>
  </si>
  <si>
    <t xml:space="preserve">,,Multiplikatoriaus efektas" Erasmus plus Nr. 2019-1-LT01-KA101-060358;(projekto vykdytojas - Rokiškio mokykla-darželis ,,Ąžuoliukas")
</t>
  </si>
  <si>
    <t>31</t>
  </si>
  <si>
    <t xml:space="preserve">Kūrybinės amatų dirbtuvės 08.6.1-ESFA-T-927-01-0355 (Projekto vykdytojas - Rokiškio r. savivaldybės švietimo centras)
</t>
  </si>
  <si>
    <t>32</t>
  </si>
  <si>
    <t xml:space="preserve">,,Erasmus +STEAM MOKYKLA (vykdytojas - Rokiškio J. Tūbelio progimnazija)
</t>
  </si>
  <si>
    <t>33</t>
  </si>
  <si>
    <t xml:space="preserve">12.5; 12.11; 12.15-12.17; 12.19; 12.20; 12.22-12.24; 12.32; </t>
  </si>
  <si>
    <t>12; 12.20; 12.22; 12.23; 12.25;  12.29; 10.4</t>
  </si>
  <si>
    <t>12.2 - 12.6; 12.10; 12.11; 12.16; 12.22; 12.23; 12.29</t>
  </si>
  <si>
    <t>12; 12.5; 12.11; 12.15-12.17; 12.19; 12.20; 12.22-12.24; 12.27; 12.32; 20; 27</t>
  </si>
  <si>
    <t xml:space="preserve">12; 12.11;  12.16-12.17; 12.19; 12.20; 12.22-12.24; 12.32; 19-24; 26 </t>
  </si>
  <si>
    <t>12.2 - 12.4; 12.5; 12.10; 12.16; 12.22; 12.23; 12.29</t>
  </si>
  <si>
    <t>9; 12.19</t>
  </si>
  <si>
    <t>9; 12.5</t>
  </si>
  <si>
    <t>9; 12.17</t>
  </si>
  <si>
    <t>9; 12.3; 12.27; 12.2; 12.16</t>
  </si>
  <si>
    <t>9; 12.27</t>
  </si>
  <si>
    <t>Vaikų poilsio organizavimui panaudotų lėšų dalis, proc.</t>
  </si>
  <si>
    <t>Švietimo įstaigų virtuvių, kuriose atnaujinta virtuvės įranga, skaičius, vnt.</t>
  </si>
  <si>
    <t>Rokiškio švietimo centro projektas "Neformaliojo suaugusiųsjų švietimo teikėjų strateginio mąstymo ir pokyčių valdymo kompetencijų stiprinimas"</t>
  </si>
  <si>
    <t>24</t>
  </si>
  <si>
    <t>Iš viso:</t>
  </si>
  <si>
    <t>23</t>
  </si>
  <si>
    <t>12.10</t>
  </si>
  <si>
    <t>Rokiškio lopšelio darželio "Varpelis" projektas "STEAM projektinis ir patirtinis ugdymas"</t>
  </si>
  <si>
    <t>34</t>
  </si>
  <si>
    <t>"Aš svarbus" nr. 08.6.1.- ESFA-T-927-01-0462 (Projekto vykdytojas - Rokiškio mokykla-darželis "Ąžuoliukas"</t>
  </si>
  <si>
    <t>12.5</t>
  </si>
  <si>
    <t xml:space="preserve"> </t>
  </si>
  <si>
    <t>SB (deleg.)</t>
  </si>
  <si>
    <r>
      <rPr>
        <b/>
        <sz val="12"/>
        <rFont val="Times New Roman"/>
        <family val="1"/>
        <charset val="186"/>
      </rPr>
      <t>PATVIRTINTA</t>
    </r>
    <r>
      <rPr>
        <sz val="12"/>
        <rFont val="Times New Roman"/>
        <family val="1"/>
        <charset val="186"/>
      </rPr>
      <t xml:space="preserve">
Rokiškio rajono savivaldybės tarybos
2021 m. gruodžio 23 d. sprendimu Nr. TS-261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</si>
</sst>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  <charset val="186"/>
    </font>
    <font>
      <b/>
      <sz val="8"/>
      <name val="Times New Roman"/>
      <family val="1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8"/>
      <color indexed="8"/>
      <name val="Times New Roman"/>
      <family val="1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</font>
    <font>
      <sz val="8"/>
      <color rgb="FFFF0000"/>
      <name val="Times New Roman"/>
      <family val="1"/>
    </font>
    <font>
      <sz val="10"/>
      <name val="Arial"/>
      <family val="2"/>
      <charset val="186"/>
    </font>
    <font>
      <sz val="8"/>
      <color indexed="8"/>
      <name val="Times New Roman Baltic"/>
      <family val="1"/>
      <charset val="186"/>
    </font>
    <font>
      <sz val="8"/>
      <name val="Times New Roman Baltic"/>
      <family val="1"/>
      <charset val="186"/>
    </font>
    <font>
      <b/>
      <sz val="8"/>
      <color indexed="8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28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0" borderId="18" xfId="0" applyFont="1" applyFill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 vertical="center" textRotation="90"/>
    </xf>
    <xf numFmtId="0" fontId="9" fillId="0" borderId="20" xfId="0" applyFont="1" applyBorder="1" applyAlignment="1">
      <alignment horizontal="center" vertical="center" textRotation="90"/>
    </xf>
    <xf numFmtId="0" fontId="1" fillId="0" borderId="0" xfId="0" applyFont="1" applyBorder="1" applyAlignment="1">
      <alignment vertical="top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29" xfId="0" applyNumberFormat="1" applyFont="1" applyFill="1" applyBorder="1" applyAlignment="1">
      <alignment horizontal="center" vertical="center"/>
    </xf>
    <xf numFmtId="49" fontId="5" fillId="5" borderId="30" xfId="0" applyNumberFormat="1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2" fontId="1" fillId="7" borderId="11" xfId="0" applyNumberFormat="1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 wrapText="1"/>
    </xf>
    <xf numFmtId="2" fontId="5" fillId="8" borderId="11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2" fontId="6" fillId="6" borderId="11" xfId="0" applyNumberFormat="1" applyFont="1" applyFill="1" applyBorder="1" applyAlignment="1">
      <alignment horizontal="center" vertical="center"/>
    </xf>
    <xf numFmtId="2" fontId="6" fillId="7" borderId="11" xfId="0" applyNumberFormat="1" applyFont="1" applyFill="1" applyBorder="1" applyAlignment="1">
      <alignment horizontal="center" vertical="center"/>
    </xf>
    <xf numFmtId="2" fontId="6" fillId="0" borderId="11" xfId="0" applyNumberFormat="1" applyFont="1" applyFill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0" fillId="8" borderId="1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vertical="top"/>
    </xf>
    <xf numFmtId="0" fontId="1" fillId="0" borderId="11" xfId="0" applyFont="1" applyFill="1" applyBorder="1" applyAlignment="1">
      <alignment horizontal="center" vertical="center" wrapText="1"/>
    </xf>
    <xf numFmtId="0" fontId="5" fillId="8" borderId="32" xfId="0" applyFont="1" applyFill="1" applyBorder="1" applyAlignment="1">
      <alignment horizontal="center" vertical="center" wrapText="1"/>
    </xf>
    <xf numFmtId="2" fontId="10" fillId="8" borderId="32" xfId="0" applyNumberFormat="1" applyFont="1" applyFill="1" applyBorder="1" applyAlignment="1">
      <alignment horizontal="center" vertical="center"/>
    </xf>
    <xf numFmtId="49" fontId="5" fillId="4" borderId="23" xfId="0" applyNumberFormat="1" applyFont="1" applyFill="1" applyBorder="1" applyAlignment="1">
      <alignment horizontal="center" vertical="center"/>
    </xf>
    <xf numFmtId="49" fontId="5" fillId="5" borderId="29" xfId="0" applyNumberFormat="1" applyFont="1" applyFill="1" applyBorder="1" applyAlignment="1">
      <alignment horizontal="center" vertical="center"/>
    </xf>
    <xf numFmtId="2" fontId="10" fillId="5" borderId="11" xfId="0" applyNumberFormat="1" applyFont="1" applyFill="1" applyBorder="1" applyAlignment="1">
      <alignment horizontal="center" vertical="center"/>
    </xf>
    <xf numFmtId="164" fontId="10" fillId="5" borderId="11" xfId="0" applyNumberFormat="1" applyFont="1" applyFill="1" applyBorder="1" applyAlignment="1">
      <alignment horizontal="center" vertical="center"/>
    </xf>
    <xf numFmtId="2" fontId="10" fillId="9" borderId="11" xfId="0" applyNumberFormat="1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 wrapText="1"/>
    </xf>
    <xf numFmtId="2" fontId="10" fillId="6" borderId="11" xfId="0" applyNumberFormat="1" applyFont="1" applyFill="1" applyBorder="1" applyAlignment="1">
      <alignment horizontal="center" vertical="center"/>
    </xf>
    <xf numFmtId="2" fontId="10" fillId="8" borderId="35" xfId="0" applyNumberFormat="1" applyFont="1" applyFill="1" applyBorder="1" applyAlignment="1">
      <alignment horizontal="center" vertical="center"/>
    </xf>
    <xf numFmtId="2" fontId="1" fillId="0" borderId="53" xfId="0" applyNumberFormat="1" applyFont="1" applyFill="1" applyBorder="1" applyAlignment="1">
      <alignment horizontal="center" vertical="center"/>
    </xf>
    <xf numFmtId="0" fontId="1" fillId="5" borderId="5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top"/>
    </xf>
    <xf numFmtId="2" fontId="10" fillId="4" borderId="11" xfId="0" applyNumberFormat="1" applyFont="1" applyFill="1" applyBorder="1" applyAlignment="1">
      <alignment horizontal="center" vertical="center"/>
    </xf>
    <xf numFmtId="0" fontId="1" fillId="4" borderId="52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2" fontId="10" fillId="10" borderId="11" xfId="0" applyNumberFormat="1" applyFont="1" applyFill="1" applyBorder="1" applyAlignment="1">
      <alignment horizontal="center" vertical="center"/>
    </xf>
    <xf numFmtId="0" fontId="1" fillId="10" borderId="52" xfId="0" applyFont="1" applyFill="1" applyBorder="1" applyAlignment="1">
      <alignment horizontal="center" vertical="center"/>
    </xf>
    <xf numFmtId="0" fontId="1" fillId="10" borderId="30" xfId="0" applyFont="1" applyFill="1" applyBorder="1" applyAlignment="1">
      <alignment horizontal="center" vertical="center"/>
    </xf>
    <xf numFmtId="0" fontId="1" fillId="10" borderId="31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vertical="top"/>
    </xf>
    <xf numFmtId="164" fontId="1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5" fillId="11" borderId="55" xfId="1" applyFont="1" applyFill="1" applyBorder="1" applyAlignment="1">
      <alignment horizontal="center" vertical="top"/>
    </xf>
    <xf numFmtId="0" fontId="6" fillId="0" borderId="0" xfId="0" applyFont="1" applyAlignment="1">
      <alignment vertical="center"/>
    </xf>
    <xf numFmtId="0" fontId="5" fillId="11" borderId="49" xfId="1" applyFont="1" applyFill="1" applyBorder="1" applyAlignment="1">
      <alignment horizontal="center" vertical="top"/>
    </xf>
    <xf numFmtId="0" fontId="6" fillId="0" borderId="0" xfId="0" applyFont="1" applyFill="1" applyAlignment="1">
      <alignment vertical="center"/>
    </xf>
    <xf numFmtId="2" fontId="10" fillId="10" borderId="11" xfId="1" applyNumberFormat="1" applyFont="1" applyFill="1" applyBorder="1" applyAlignment="1">
      <alignment horizontal="center" vertical="center"/>
    </xf>
    <xf numFmtId="2" fontId="16" fillId="10" borderId="11" xfId="1" applyNumberFormat="1" applyFont="1" applyFill="1" applyBorder="1" applyAlignment="1">
      <alignment horizontal="center" vertical="center"/>
    </xf>
    <xf numFmtId="2" fontId="1" fillId="6" borderId="11" xfId="0" applyNumberFormat="1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/>
    </xf>
    <xf numFmtId="0" fontId="5" fillId="11" borderId="49" xfId="1" applyFont="1" applyFill="1" applyBorder="1" applyAlignment="1">
      <alignment horizontal="center" vertical="top" wrapText="1"/>
    </xf>
    <xf numFmtId="0" fontId="1" fillId="6" borderId="18" xfId="0" applyFont="1" applyFill="1" applyBorder="1" applyAlignment="1">
      <alignment horizontal="center" vertical="center" textRotation="90" wrapText="1"/>
    </xf>
    <xf numFmtId="2" fontId="14" fillId="13" borderId="11" xfId="1" applyNumberFormat="1" applyFont="1" applyFill="1" applyBorder="1" applyAlignment="1" applyProtection="1">
      <alignment horizontal="center" vertical="center" wrapText="1"/>
    </xf>
    <xf numFmtId="2" fontId="15" fillId="13" borderId="11" xfId="1" applyNumberFormat="1" applyFont="1" applyFill="1" applyBorder="1" applyAlignment="1" applyProtection="1">
      <alignment horizontal="center" vertical="center" wrapText="1"/>
    </xf>
    <xf numFmtId="2" fontId="10" fillId="14" borderId="11" xfId="0" applyNumberFormat="1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5" borderId="57" xfId="0" applyFont="1" applyFill="1" applyBorder="1" applyAlignment="1">
      <alignment horizontal="center" vertical="center"/>
    </xf>
    <xf numFmtId="2" fontId="6" fillId="6" borderId="35" xfId="0" applyNumberFormat="1" applyFont="1" applyFill="1" applyBorder="1" applyAlignment="1">
      <alignment horizontal="center" vertical="center"/>
    </xf>
    <xf numFmtId="2" fontId="1" fillId="0" borderId="32" xfId="0" applyNumberFormat="1" applyFont="1" applyFill="1" applyBorder="1" applyAlignment="1">
      <alignment vertical="center"/>
    </xf>
    <xf numFmtId="2" fontId="1" fillId="6" borderId="32" xfId="0" applyNumberFormat="1" applyFont="1" applyFill="1" applyBorder="1" applyAlignment="1">
      <alignment vertical="center"/>
    </xf>
    <xf numFmtId="0" fontId="1" fillId="0" borderId="32" xfId="0" applyFont="1" applyBorder="1" applyAlignment="1">
      <alignment horizontal="center" vertical="center"/>
    </xf>
    <xf numFmtId="49" fontId="5" fillId="5" borderId="23" xfId="0" applyNumberFormat="1" applyFont="1" applyFill="1" applyBorder="1" applyAlignment="1">
      <alignment horizontal="center" vertical="center"/>
    </xf>
    <xf numFmtId="0" fontId="5" fillId="8" borderId="59" xfId="0" applyFont="1" applyFill="1" applyBorder="1" applyAlignment="1">
      <alignment horizontal="center" vertical="center" wrapText="1"/>
    </xf>
    <xf numFmtId="2" fontId="10" fillId="5" borderId="30" xfId="0" applyNumberFormat="1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2" fontId="10" fillId="8" borderId="12" xfId="0" applyNumberFormat="1" applyFont="1" applyFill="1" applyBorder="1" applyAlignment="1">
      <alignment horizontal="center" vertical="center"/>
    </xf>
    <xf numFmtId="0" fontId="6" fillId="6" borderId="35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5" fillId="11" borderId="49" xfId="1" applyFont="1" applyFill="1" applyBorder="1" applyAlignment="1">
      <alignment horizontal="left" vertical="top"/>
    </xf>
    <xf numFmtId="0" fontId="5" fillId="11" borderId="53" xfId="1" applyFont="1" applyFill="1" applyBorder="1" applyAlignment="1">
      <alignment horizontal="left" vertical="top"/>
    </xf>
    <xf numFmtId="0" fontId="5" fillId="11" borderId="44" xfId="1" applyFont="1" applyFill="1" applyBorder="1" applyAlignment="1">
      <alignment horizontal="left" vertical="top"/>
    </xf>
    <xf numFmtId="2" fontId="1" fillId="6" borderId="32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7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vertical="top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left" vertical="top" wrapText="1"/>
    </xf>
    <xf numFmtId="49" fontId="5" fillId="2" borderId="24" xfId="0" applyNumberFormat="1" applyFont="1" applyFill="1" applyBorder="1" applyAlignment="1">
      <alignment horizontal="left" vertical="top" wrapText="1"/>
    </xf>
    <xf numFmtId="49" fontId="5" fillId="2" borderId="25" xfId="0" applyNumberFormat="1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0" fontId="10" fillId="4" borderId="26" xfId="0" applyFont="1" applyFill="1" applyBorder="1" applyAlignment="1">
      <alignment horizontal="left" vertical="top" wrapText="1"/>
    </xf>
    <xf numFmtId="0" fontId="5" fillId="4" borderId="27" xfId="0" applyFont="1" applyFill="1" applyBorder="1" applyAlignment="1">
      <alignment horizontal="left" vertical="top" wrapText="1"/>
    </xf>
    <xf numFmtId="0" fontId="5" fillId="4" borderId="0" xfId="0" applyFont="1" applyFill="1" applyBorder="1" applyAlignment="1">
      <alignment horizontal="left" vertical="top" wrapText="1"/>
    </xf>
    <xf numFmtId="0" fontId="5" fillId="4" borderId="28" xfId="0" applyFont="1" applyFill="1" applyBorder="1" applyAlignment="1">
      <alignment horizontal="left" vertical="top" wrapText="1"/>
    </xf>
    <xf numFmtId="0" fontId="11" fillId="5" borderId="30" xfId="0" applyFont="1" applyFill="1" applyBorder="1" applyAlignment="1">
      <alignment horizontal="left" vertical="top" wrapText="1"/>
    </xf>
    <xf numFmtId="0" fontId="11" fillId="5" borderId="4" xfId="0" applyFont="1" applyFill="1" applyBorder="1" applyAlignment="1">
      <alignment horizontal="left" vertical="top" wrapText="1"/>
    </xf>
    <xf numFmtId="0" fontId="11" fillId="5" borderId="47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textRotation="90" wrapText="1"/>
    </xf>
    <xf numFmtId="0" fontId="1" fillId="6" borderId="21" xfId="0" applyFont="1" applyFill="1" applyBorder="1" applyAlignment="1">
      <alignment horizontal="center" vertical="center" textRotation="90" wrapText="1"/>
    </xf>
    <xf numFmtId="0" fontId="1" fillId="6" borderId="11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 textRotation="90" wrapText="1"/>
    </xf>
    <xf numFmtId="0" fontId="1" fillId="6" borderId="20" xfId="0" applyFont="1" applyFill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20" xfId="0" applyFont="1" applyFill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 textRotation="90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15" xfId="0" applyFont="1" applyBorder="1" applyAlignment="1">
      <alignment horizontal="center" vertical="center" textRotation="90" wrapText="1"/>
    </xf>
    <xf numFmtId="0" fontId="9" fillId="0" borderId="2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164" fontId="6" fillId="0" borderId="42" xfId="0" applyNumberFormat="1" applyFont="1" applyFill="1" applyBorder="1" applyAlignment="1">
      <alignment horizontal="center" vertical="center" wrapText="1"/>
    </xf>
    <xf numFmtId="164" fontId="6" fillId="0" borderId="36" xfId="0" applyNumberFormat="1" applyFont="1" applyFill="1" applyBorder="1" applyAlignment="1">
      <alignment horizontal="center" vertical="center" wrapText="1"/>
    </xf>
    <xf numFmtId="164" fontId="6" fillId="0" borderId="37" xfId="0" applyNumberFormat="1" applyFont="1" applyFill="1" applyBorder="1" applyAlignment="1">
      <alignment horizontal="center" vertical="center" wrapText="1"/>
    </xf>
    <xf numFmtId="164" fontId="6" fillId="0" borderId="11" xfId="0" applyNumberFormat="1" applyFont="1" applyFill="1" applyBorder="1" applyAlignment="1">
      <alignment horizontal="center" vertical="center"/>
    </xf>
    <xf numFmtId="164" fontId="6" fillId="0" borderId="33" xfId="0" applyNumberFormat="1" applyFont="1" applyBorder="1" applyAlignment="1">
      <alignment horizontal="center" vertical="center" wrapText="1"/>
    </xf>
    <xf numFmtId="164" fontId="6" fillId="0" borderId="36" xfId="0" applyNumberFormat="1" applyFont="1" applyBorder="1" applyAlignment="1">
      <alignment horizontal="center" vertical="center" wrapText="1"/>
    </xf>
    <xf numFmtId="164" fontId="6" fillId="0" borderId="37" xfId="0" applyNumberFormat="1" applyFont="1" applyBorder="1" applyAlignment="1">
      <alignment horizontal="center" vertical="center" wrapText="1"/>
    </xf>
    <xf numFmtId="49" fontId="5" fillId="4" borderId="38" xfId="0" applyNumberFormat="1" applyFont="1" applyFill="1" applyBorder="1" applyAlignment="1">
      <alignment horizontal="center" vertical="center"/>
    </xf>
    <xf numFmtId="49" fontId="5" fillId="4" borderId="40" xfId="0" applyNumberFormat="1" applyFont="1" applyFill="1" applyBorder="1" applyAlignment="1">
      <alignment horizontal="center" vertical="center"/>
    </xf>
    <xf numFmtId="49" fontId="5" fillId="4" borderId="41" xfId="0" applyNumberFormat="1" applyFont="1" applyFill="1" applyBorder="1" applyAlignment="1">
      <alignment horizontal="center" vertical="center"/>
    </xf>
    <xf numFmtId="49" fontId="5" fillId="5" borderId="32" xfId="0" applyNumberFormat="1" applyFont="1" applyFill="1" applyBorder="1" applyAlignment="1">
      <alignment horizontal="center" vertical="center"/>
    </xf>
    <xf numFmtId="49" fontId="5" fillId="5" borderId="12" xfId="0" applyNumberFormat="1" applyFont="1" applyFill="1" applyBorder="1" applyAlignment="1">
      <alignment horizontal="center" vertical="center"/>
    </xf>
    <xf numFmtId="49" fontId="5" fillId="5" borderId="35" xfId="0" applyNumberFormat="1" applyFont="1" applyFill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35" xfId="0" applyNumberFormat="1" applyFont="1" applyBorder="1" applyAlignment="1">
      <alignment horizontal="center" vertical="center"/>
    </xf>
    <xf numFmtId="0" fontId="1" fillId="0" borderId="3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35" xfId="0" applyFont="1" applyFill="1" applyBorder="1" applyAlignment="1">
      <alignment horizontal="left" vertical="center" wrapText="1"/>
    </xf>
    <xf numFmtId="49" fontId="1" fillId="0" borderId="3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35" xfId="0" applyNumberFormat="1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35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/>
    </xf>
    <xf numFmtId="49" fontId="5" fillId="4" borderId="34" xfId="0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/>
    </xf>
    <xf numFmtId="49" fontId="5" fillId="5" borderId="11" xfId="0" applyNumberFormat="1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164" fontId="6" fillId="0" borderId="3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/>
    </xf>
    <xf numFmtId="49" fontId="5" fillId="4" borderId="43" xfId="0" applyNumberFormat="1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49" fontId="1" fillId="0" borderId="32" xfId="0" applyNumberFormat="1" applyFont="1" applyFill="1" applyBorder="1" applyAlignment="1">
      <alignment horizontal="center" vertical="center"/>
    </xf>
    <xf numFmtId="49" fontId="1" fillId="0" borderId="35" xfId="0" applyNumberFormat="1" applyFont="1" applyFill="1" applyBorder="1" applyAlignment="1">
      <alignment horizontal="center" vertical="center"/>
    </xf>
    <xf numFmtId="164" fontId="1" fillId="0" borderId="32" xfId="0" applyNumberFormat="1" applyFont="1" applyFill="1" applyBorder="1" applyAlignment="1">
      <alignment horizontal="center" vertical="center" wrapText="1"/>
    </xf>
    <xf numFmtId="164" fontId="1" fillId="0" borderId="35" xfId="0" applyNumberFormat="1" applyFont="1" applyFill="1" applyBorder="1" applyAlignment="1">
      <alignment horizontal="center" vertical="center" wrapText="1"/>
    </xf>
    <xf numFmtId="164" fontId="6" fillId="7" borderId="11" xfId="0" applyNumberFormat="1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49" fontId="1" fillId="0" borderId="32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35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/>
    </xf>
    <xf numFmtId="164" fontId="1" fillId="0" borderId="42" xfId="0" applyNumberFormat="1" applyFont="1" applyFill="1" applyBorder="1" applyAlignment="1">
      <alignment horizontal="center" vertical="center" wrapText="1"/>
    </xf>
    <xf numFmtId="164" fontId="1" fillId="0" borderId="36" xfId="0" applyNumberFormat="1" applyFont="1" applyFill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164" fontId="1" fillId="0" borderId="33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/>
    </xf>
    <xf numFmtId="49" fontId="5" fillId="5" borderId="44" xfId="0" applyNumberFormat="1" applyFont="1" applyFill="1" applyBorder="1" applyAlignment="1">
      <alignment horizontal="center" vertical="center"/>
    </xf>
    <xf numFmtId="49" fontId="5" fillId="5" borderId="45" xfId="0" applyNumberFormat="1" applyFont="1" applyFill="1" applyBorder="1" applyAlignment="1">
      <alignment horizontal="center" vertical="center"/>
    </xf>
    <xf numFmtId="49" fontId="5" fillId="4" borderId="10" xfId="0" applyNumberFormat="1" applyFont="1" applyFill="1" applyBorder="1" applyAlignment="1">
      <alignment horizontal="center" vertical="center"/>
    </xf>
    <xf numFmtId="49" fontId="5" fillId="5" borderId="11" xfId="0" applyNumberFormat="1" applyFont="1" applyFill="1" applyBorder="1" applyAlignment="1">
      <alignment horizontal="center" vertical="top"/>
    </xf>
    <xf numFmtId="0" fontId="11" fillId="5" borderId="46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11" fillId="5" borderId="0" xfId="0" applyFont="1" applyFill="1" applyBorder="1" applyAlignment="1">
      <alignment horizontal="left" vertical="top" wrapText="1"/>
    </xf>
    <xf numFmtId="0" fontId="11" fillId="5" borderId="28" xfId="0" applyFont="1" applyFill="1" applyBorder="1" applyAlignment="1">
      <alignment horizontal="left" vertical="top" wrapText="1"/>
    </xf>
    <xf numFmtId="164" fontId="1" fillId="0" borderId="48" xfId="0" applyNumberFormat="1" applyFont="1" applyFill="1" applyBorder="1" applyAlignment="1">
      <alignment horizontal="center" vertical="center" wrapText="1"/>
    </xf>
    <xf numFmtId="164" fontId="6" fillId="0" borderId="32" xfId="0" applyNumberFormat="1" applyFont="1" applyFill="1" applyBorder="1" applyAlignment="1">
      <alignment horizontal="center" vertical="center"/>
    </xf>
    <xf numFmtId="164" fontId="6" fillId="0" borderId="35" xfId="0" applyNumberFormat="1" applyFont="1" applyFill="1" applyBorder="1" applyAlignment="1">
      <alignment horizontal="center" vertical="center"/>
    </xf>
    <xf numFmtId="164" fontId="6" fillId="6" borderId="32" xfId="0" applyNumberFormat="1" applyFont="1" applyFill="1" applyBorder="1" applyAlignment="1">
      <alignment horizontal="center" vertical="center"/>
    </xf>
    <xf numFmtId="164" fontId="6" fillId="6" borderId="35" xfId="0" applyNumberFormat="1" applyFont="1" applyFill="1" applyBorder="1" applyAlignment="1">
      <alignment horizontal="center" vertical="center"/>
    </xf>
    <xf numFmtId="49" fontId="5" fillId="6" borderId="32" xfId="0" applyNumberFormat="1" applyFont="1" applyFill="1" applyBorder="1" applyAlignment="1">
      <alignment horizontal="center" vertical="center"/>
    </xf>
    <xf numFmtId="49" fontId="5" fillId="6" borderId="35" xfId="0" applyNumberFormat="1" applyFont="1" applyFill="1" applyBorder="1" applyAlignment="1">
      <alignment horizontal="center" vertical="center"/>
    </xf>
    <xf numFmtId="164" fontId="6" fillId="6" borderId="11" xfId="0" applyNumberFormat="1" applyFont="1" applyFill="1" applyBorder="1" applyAlignment="1">
      <alignment horizontal="center" vertical="center"/>
    </xf>
    <xf numFmtId="0" fontId="1" fillId="6" borderId="32" xfId="0" applyFont="1" applyFill="1" applyBorder="1" applyAlignment="1">
      <alignment horizontal="left" vertical="center" wrapText="1"/>
    </xf>
    <xf numFmtId="0" fontId="1" fillId="6" borderId="35" xfId="0" applyFont="1" applyFill="1" applyBorder="1" applyAlignment="1">
      <alignment horizontal="left" vertical="center" wrapText="1"/>
    </xf>
    <xf numFmtId="164" fontId="1" fillId="6" borderId="32" xfId="0" applyNumberFormat="1" applyFont="1" applyFill="1" applyBorder="1" applyAlignment="1">
      <alignment horizontal="center" vertical="center" wrapText="1"/>
    </xf>
    <xf numFmtId="164" fontId="1" fillId="6" borderId="35" xfId="0" applyNumberFormat="1" applyFont="1" applyFill="1" applyBorder="1" applyAlignment="1">
      <alignment horizontal="center" vertical="center" wrapText="1"/>
    </xf>
    <xf numFmtId="164" fontId="1" fillId="0" borderId="39" xfId="0" applyNumberFormat="1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left" vertical="center" wrapText="1"/>
    </xf>
    <xf numFmtId="49" fontId="5" fillId="5" borderId="23" xfId="0" applyNumberFormat="1" applyFont="1" applyFill="1" applyBorder="1" applyAlignment="1">
      <alignment horizontal="center" vertical="top"/>
    </xf>
    <xf numFmtId="49" fontId="5" fillId="5" borderId="24" xfId="0" applyNumberFormat="1" applyFont="1" applyFill="1" applyBorder="1" applyAlignment="1">
      <alignment horizontal="center" vertical="top"/>
    </xf>
    <xf numFmtId="0" fontId="11" fillId="5" borderId="27" xfId="0" applyFont="1" applyFill="1" applyBorder="1" applyAlignment="1">
      <alignment horizontal="left" vertical="top" wrapText="1"/>
    </xf>
    <xf numFmtId="0" fontId="11" fillId="5" borderId="58" xfId="0" applyFont="1" applyFill="1" applyBorder="1" applyAlignment="1">
      <alignment horizontal="left" vertical="top" wrapText="1"/>
    </xf>
    <xf numFmtId="49" fontId="5" fillId="4" borderId="11" xfId="0" applyNumberFormat="1" applyFont="1" applyFill="1" applyBorder="1" applyAlignment="1">
      <alignment horizontal="center" vertical="center"/>
    </xf>
    <xf numFmtId="0" fontId="1" fillId="6" borderId="32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35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164" fontId="6" fillId="0" borderId="11" xfId="0" applyNumberFormat="1" applyFont="1" applyFill="1" applyBorder="1" applyAlignment="1">
      <alignment horizontal="center" vertical="center" wrapText="1"/>
    </xf>
    <xf numFmtId="164" fontId="6" fillId="6" borderId="12" xfId="0" applyNumberFormat="1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left" vertical="center" wrapText="1"/>
    </xf>
    <xf numFmtId="0" fontId="1" fillId="6" borderId="32" xfId="0" applyFont="1" applyFill="1" applyBorder="1" applyAlignment="1">
      <alignment horizontal="left" vertical="top" wrapText="1"/>
    </xf>
    <xf numFmtId="0" fontId="1" fillId="6" borderId="12" xfId="0" applyFont="1" applyFill="1" applyBorder="1" applyAlignment="1">
      <alignment horizontal="left" vertical="top" wrapText="1"/>
    </xf>
    <xf numFmtId="0" fontId="1" fillId="6" borderId="35" xfId="0" applyFont="1" applyFill="1" applyBorder="1" applyAlignment="1">
      <alignment horizontal="left" vertical="top" wrapText="1"/>
    </xf>
    <xf numFmtId="164" fontId="6" fillId="6" borderId="32" xfId="0" applyNumberFormat="1" applyFont="1" applyFill="1" applyBorder="1" applyAlignment="1">
      <alignment horizontal="center" vertical="center" wrapText="1"/>
    </xf>
    <xf numFmtId="164" fontId="6" fillId="6" borderId="12" xfId="0" applyNumberFormat="1" applyFont="1" applyFill="1" applyBorder="1" applyAlignment="1">
      <alignment horizontal="center" vertical="center" wrapText="1"/>
    </xf>
    <xf numFmtId="164" fontId="6" fillId="6" borderId="35" xfId="0" applyNumberFormat="1" applyFont="1" applyFill="1" applyBorder="1" applyAlignment="1">
      <alignment horizontal="center" vertical="center" wrapText="1"/>
    </xf>
    <xf numFmtId="164" fontId="6" fillId="6" borderId="11" xfId="0" applyNumberFormat="1" applyFont="1" applyFill="1" applyBorder="1" applyAlignment="1">
      <alignment horizontal="center" vertical="center" wrapText="1"/>
    </xf>
    <xf numFmtId="49" fontId="5" fillId="4" borderId="3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35" xfId="0" applyNumberFormat="1" applyFont="1" applyFill="1" applyBorder="1" applyAlignment="1">
      <alignment horizontal="center" vertical="center"/>
    </xf>
    <xf numFmtId="49" fontId="5" fillId="4" borderId="42" xfId="0" applyNumberFormat="1" applyFont="1" applyFill="1" applyBorder="1" applyAlignment="1">
      <alignment horizontal="center" vertical="center"/>
    </xf>
    <xf numFmtId="49" fontId="5" fillId="4" borderId="36" xfId="0" applyNumberFormat="1" applyFont="1" applyFill="1" applyBorder="1" applyAlignment="1">
      <alignment horizontal="center" vertical="center"/>
    </xf>
    <xf numFmtId="49" fontId="5" fillId="5" borderId="51" xfId="0" applyNumberFormat="1" applyFont="1" applyFill="1" applyBorder="1" applyAlignment="1">
      <alignment horizontal="center" vertical="top"/>
    </xf>
    <xf numFmtId="49" fontId="5" fillId="5" borderId="1" xfId="0" applyNumberFormat="1" applyFont="1" applyFill="1" applyBorder="1" applyAlignment="1">
      <alignment horizontal="center" vertical="top"/>
    </xf>
    <xf numFmtId="49" fontId="5" fillId="4" borderId="51" xfId="0" applyNumberFormat="1" applyFont="1" applyFill="1" applyBorder="1" applyAlignment="1">
      <alignment horizontal="center" vertical="top"/>
    </xf>
    <xf numFmtId="49" fontId="5" fillId="4" borderId="24" xfId="0" applyNumberFormat="1" applyFont="1" applyFill="1" applyBorder="1" applyAlignment="1">
      <alignment horizontal="center" vertical="top"/>
    </xf>
    <xf numFmtId="0" fontId="1" fillId="12" borderId="49" xfId="0" applyFont="1" applyFill="1" applyBorder="1" applyAlignment="1">
      <alignment horizontal="center" vertical="top"/>
    </xf>
    <xf numFmtId="0" fontId="1" fillId="12" borderId="44" xfId="0" applyFont="1" applyFill="1" applyBorder="1" applyAlignment="1">
      <alignment horizontal="center" vertical="top"/>
    </xf>
    <xf numFmtId="0" fontId="5" fillId="11" borderId="18" xfId="1" applyFont="1" applyFill="1" applyBorder="1" applyAlignment="1">
      <alignment horizontal="left" vertical="top"/>
    </xf>
    <xf numFmtId="0" fontId="5" fillId="11" borderId="56" xfId="1" applyFont="1" applyFill="1" applyBorder="1" applyAlignment="1">
      <alignment horizontal="left" vertical="top"/>
    </xf>
    <xf numFmtId="0" fontId="5" fillId="10" borderId="23" xfId="0" applyFont="1" applyFill="1" applyBorder="1" applyAlignment="1">
      <alignment horizontal="center" vertical="top"/>
    </xf>
    <xf numFmtId="0" fontId="5" fillId="10" borderId="24" xfId="0" applyFont="1" applyFill="1" applyBorder="1" applyAlignment="1">
      <alignment horizontal="center" vertical="top"/>
    </xf>
    <xf numFmtId="0" fontId="10" fillId="13" borderId="54" xfId="1" applyFont="1" applyFill="1" applyBorder="1" applyAlignment="1">
      <alignment horizontal="center" vertical="center" wrapText="1"/>
    </xf>
    <xf numFmtId="0" fontId="10" fillId="13" borderId="3" xfId="1" applyFont="1" applyFill="1" applyBorder="1" applyAlignment="1">
      <alignment horizontal="center" vertical="center" wrapText="1"/>
    </xf>
    <xf numFmtId="0" fontId="10" fillId="13" borderId="14" xfId="1" applyFont="1" applyFill="1" applyBorder="1" applyAlignment="1">
      <alignment horizontal="center" vertical="center" wrapText="1"/>
    </xf>
    <xf numFmtId="0" fontId="10" fillId="13" borderId="11" xfId="1" applyFont="1" applyFill="1" applyBorder="1" applyAlignment="1">
      <alignment horizontal="center" vertical="center" wrapText="1"/>
    </xf>
    <xf numFmtId="0" fontId="10" fillId="13" borderId="16" xfId="1" applyFont="1" applyFill="1" applyBorder="1" applyAlignment="1">
      <alignment horizontal="center" vertical="center" wrapText="1"/>
    </xf>
    <xf numFmtId="0" fontId="10" fillId="13" borderId="32" xfId="1" applyFont="1" applyFill="1" applyBorder="1" applyAlignment="1">
      <alignment horizontal="center" vertical="center" wrapText="1"/>
    </xf>
    <xf numFmtId="0" fontId="5" fillId="11" borderId="3" xfId="1" applyFont="1" applyFill="1" applyBorder="1" applyAlignment="1">
      <alignment horizontal="left" vertical="top"/>
    </xf>
    <xf numFmtId="0" fontId="5" fillId="11" borderId="11" xfId="1" applyFont="1" applyFill="1" applyBorder="1" applyAlignment="1">
      <alignment horizontal="left" vertical="top"/>
    </xf>
    <xf numFmtId="0" fontId="5" fillId="11" borderId="49" xfId="1" applyFont="1" applyFill="1" applyBorder="1" applyAlignment="1">
      <alignment horizontal="left" vertical="top"/>
    </xf>
    <xf numFmtId="0" fontId="5" fillId="11" borderId="53" xfId="1" applyFont="1" applyFill="1" applyBorder="1" applyAlignment="1">
      <alignment horizontal="left" vertical="top"/>
    </xf>
    <xf numFmtId="0" fontId="5" fillId="11" borderId="44" xfId="1" applyFont="1" applyFill="1" applyBorder="1" applyAlignment="1">
      <alignment horizontal="left" vertical="top"/>
    </xf>
    <xf numFmtId="0" fontId="10" fillId="11" borderId="11" xfId="1" applyFont="1" applyFill="1" applyBorder="1" applyAlignment="1">
      <alignment horizontal="left" vertical="top"/>
    </xf>
    <xf numFmtId="49" fontId="5" fillId="4" borderId="17" xfId="0" applyNumberFormat="1" applyFont="1" applyFill="1" applyBorder="1" applyAlignment="1">
      <alignment horizontal="center" vertical="center"/>
    </xf>
    <xf numFmtId="49" fontId="5" fillId="5" borderId="19" xfId="0" applyNumberFormat="1" applyFont="1" applyFill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</cellXfs>
  <cellStyles count="2">
    <cellStyle name="Įprastas" xfId="0" builtinId="0"/>
    <cellStyle name="Normal_Sheet1" xfId="1"/>
  </cellStyles>
  <dxfs count="0"/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23"/>
  <sheetViews>
    <sheetView tabSelected="1" workbookViewId="0">
      <selection activeCell="AB4" sqref="AB4"/>
    </sheetView>
  </sheetViews>
  <sheetFormatPr defaultRowHeight="15" x14ac:dyDescent="0.25"/>
  <cols>
    <col min="1" max="1" width="3.5703125" customWidth="1"/>
    <col min="2" max="3" width="3.7109375" customWidth="1"/>
    <col min="4" max="4" width="18.140625" customWidth="1"/>
    <col min="5" max="5" width="11.5703125" customWidth="1"/>
    <col min="6" max="6" width="10.28515625" customWidth="1"/>
    <col min="7" max="7" width="8.42578125" customWidth="1"/>
    <col min="8" max="8" width="8.5703125" bestFit="1" customWidth="1"/>
    <col min="9" max="9" width="8.7109375" customWidth="1"/>
    <col min="10" max="10" width="7.5703125" bestFit="1" customWidth="1"/>
    <col min="11" max="11" width="7" customWidth="1"/>
    <col min="12" max="13" width="7.42578125" bestFit="1" customWidth="1"/>
    <col min="14" max="14" width="7.42578125" customWidth="1"/>
    <col min="15" max="15" width="6.28515625" customWidth="1"/>
    <col min="16" max="17" width="7.42578125" bestFit="1" customWidth="1"/>
    <col min="18" max="18" width="7.28515625" customWidth="1"/>
    <col min="19" max="19" width="6.5703125" customWidth="1"/>
    <col min="20" max="21" width="7.5703125" customWidth="1"/>
    <col min="22" max="22" width="18.28515625" customWidth="1"/>
    <col min="23" max="23" width="5.7109375" customWidth="1"/>
    <col min="24" max="24" width="5.7109375" bestFit="1" customWidth="1"/>
    <col min="25" max="25" width="5.7109375" customWidth="1"/>
  </cols>
  <sheetData>
    <row r="1" spans="1:26" s="1" customFormat="1" ht="48" customHeight="1" x14ac:dyDescent="0.25">
      <c r="D1" s="2"/>
      <c r="T1" s="92" t="s">
        <v>154</v>
      </c>
      <c r="U1" s="92"/>
      <c r="V1" s="92"/>
      <c r="W1" s="92"/>
      <c r="X1" s="92"/>
      <c r="Y1" s="92"/>
    </row>
    <row r="2" spans="1:26" s="3" customFormat="1" ht="15.75" customHeight="1" x14ac:dyDescent="0.25">
      <c r="A2" s="93" t="s">
        <v>118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</row>
    <row r="3" spans="1:26" s="3" customFormat="1" ht="12.75" customHeight="1" x14ac:dyDescent="0.25">
      <c r="A3" s="94" t="s">
        <v>0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</row>
    <row r="4" spans="1:26" s="1" customFormat="1" ht="13.5" customHeight="1" x14ac:dyDescent="0.2">
      <c r="A4" s="95" t="s">
        <v>1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</row>
    <row r="5" spans="1:26" s="1" customFormat="1" ht="12" x14ac:dyDescent="0.2">
      <c r="A5" s="96" t="s">
        <v>152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</row>
    <row r="6" spans="1:26" s="1" customFormat="1" ht="12.75" thickBot="1" x14ac:dyDescent="0.3">
      <c r="A6" s="97" t="s">
        <v>2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</row>
    <row r="7" spans="1:26" s="1" customFormat="1" ht="37.5" customHeight="1" x14ac:dyDescent="0.25">
      <c r="A7" s="139" t="s">
        <v>3</v>
      </c>
      <c r="B7" s="89" t="s">
        <v>4</v>
      </c>
      <c r="C7" s="89" t="s">
        <v>5</v>
      </c>
      <c r="D7" s="142" t="s">
        <v>6</v>
      </c>
      <c r="E7" s="86" t="s">
        <v>7</v>
      </c>
      <c r="F7" s="89" t="s">
        <v>8</v>
      </c>
      <c r="G7" s="127" t="s">
        <v>9</v>
      </c>
      <c r="H7" s="130" t="s">
        <v>119</v>
      </c>
      <c r="I7" s="131"/>
      <c r="J7" s="131"/>
      <c r="K7" s="132"/>
      <c r="L7" s="133" t="s">
        <v>73</v>
      </c>
      <c r="M7" s="134"/>
      <c r="N7" s="134"/>
      <c r="O7" s="135"/>
      <c r="P7" s="130" t="s">
        <v>120</v>
      </c>
      <c r="Q7" s="131"/>
      <c r="R7" s="131"/>
      <c r="S7" s="132"/>
      <c r="T7" s="136" t="s">
        <v>121</v>
      </c>
      <c r="U7" s="136" t="s">
        <v>122</v>
      </c>
      <c r="V7" s="115" t="s">
        <v>10</v>
      </c>
      <c r="W7" s="116"/>
      <c r="X7" s="116"/>
      <c r="Y7" s="117"/>
    </row>
    <row r="8" spans="1:26" s="1" customFormat="1" ht="18.75" customHeight="1" x14ac:dyDescent="0.25">
      <c r="A8" s="140"/>
      <c r="B8" s="90"/>
      <c r="C8" s="90"/>
      <c r="D8" s="143"/>
      <c r="E8" s="87"/>
      <c r="F8" s="90"/>
      <c r="G8" s="128"/>
      <c r="H8" s="118" t="s">
        <v>11</v>
      </c>
      <c r="I8" s="120" t="s">
        <v>12</v>
      </c>
      <c r="J8" s="120"/>
      <c r="K8" s="121" t="s">
        <v>13</v>
      </c>
      <c r="L8" s="123" t="s">
        <v>11</v>
      </c>
      <c r="M8" s="100" t="s">
        <v>12</v>
      </c>
      <c r="N8" s="100"/>
      <c r="O8" s="125" t="s">
        <v>13</v>
      </c>
      <c r="P8" s="118" t="s">
        <v>11</v>
      </c>
      <c r="Q8" s="120" t="s">
        <v>12</v>
      </c>
      <c r="R8" s="120"/>
      <c r="S8" s="121" t="s">
        <v>13</v>
      </c>
      <c r="T8" s="137"/>
      <c r="U8" s="137"/>
      <c r="V8" s="98" t="s">
        <v>14</v>
      </c>
      <c r="W8" s="100" t="s">
        <v>15</v>
      </c>
      <c r="X8" s="100"/>
      <c r="Y8" s="101"/>
    </row>
    <row r="9" spans="1:26" s="1" customFormat="1" ht="96" customHeight="1" thickBot="1" x14ac:dyDescent="0.3">
      <c r="A9" s="141"/>
      <c r="B9" s="91"/>
      <c r="C9" s="91"/>
      <c r="D9" s="144"/>
      <c r="E9" s="88"/>
      <c r="F9" s="91"/>
      <c r="G9" s="129"/>
      <c r="H9" s="119"/>
      <c r="I9" s="63" t="s">
        <v>11</v>
      </c>
      <c r="J9" s="63" t="s">
        <v>16</v>
      </c>
      <c r="K9" s="122"/>
      <c r="L9" s="124"/>
      <c r="M9" s="79" t="s">
        <v>11</v>
      </c>
      <c r="N9" s="4" t="s">
        <v>16</v>
      </c>
      <c r="O9" s="126"/>
      <c r="P9" s="119"/>
      <c r="Q9" s="63" t="s">
        <v>11</v>
      </c>
      <c r="R9" s="63" t="s">
        <v>16</v>
      </c>
      <c r="S9" s="122"/>
      <c r="T9" s="138"/>
      <c r="U9" s="138"/>
      <c r="V9" s="99"/>
      <c r="W9" s="5" t="s">
        <v>17</v>
      </c>
      <c r="X9" s="5" t="s">
        <v>74</v>
      </c>
      <c r="Y9" s="6" t="s">
        <v>123</v>
      </c>
    </row>
    <row r="10" spans="1:26" s="1" customFormat="1" ht="15" customHeight="1" thickBot="1" x14ac:dyDescent="0.3">
      <c r="A10" s="102" t="s">
        <v>18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4"/>
      <c r="Z10" s="7"/>
    </row>
    <row r="11" spans="1:26" s="1" customFormat="1" ht="15" customHeight="1" thickBot="1" x14ac:dyDescent="0.3">
      <c r="A11" s="105" t="s">
        <v>19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7"/>
      <c r="Z11" s="7"/>
    </row>
    <row r="12" spans="1:26" s="1" customFormat="1" ht="15" customHeight="1" thickBot="1" x14ac:dyDescent="0.3">
      <c r="A12" s="8" t="s">
        <v>20</v>
      </c>
      <c r="B12" s="108" t="s">
        <v>21</v>
      </c>
      <c r="C12" s="109"/>
      <c r="D12" s="109"/>
      <c r="E12" s="109"/>
      <c r="F12" s="109"/>
      <c r="G12" s="109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1"/>
      <c r="Z12" s="7"/>
    </row>
    <row r="13" spans="1:26" s="1" customFormat="1" ht="15" customHeight="1" thickBot="1" x14ac:dyDescent="0.3">
      <c r="A13" s="9" t="s">
        <v>20</v>
      </c>
      <c r="B13" s="10" t="s">
        <v>20</v>
      </c>
      <c r="C13" s="112" t="s">
        <v>22</v>
      </c>
      <c r="D13" s="112"/>
      <c r="E13" s="112"/>
      <c r="F13" s="112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2"/>
      <c r="W13" s="113"/>
      <c r="X13" s="113"/>
      <c r="Y13" s="114"/>
      <c r="Z13" s="7"/>
    </row>
    <row r="14" spans="1:26" s="1" customFormat="1" ht="21" customHeight="1" x14ac:dyDescent="0.25">
      <c r="A14" s="170" t="s">
        <v>20</v>
      </c>
      <c r="B14" s="172" t="s">
        <v>20</v>
      </c>
      <c r="C14" s="174" t="s">
        <v>20</v>
      </c>
      <c r="D14" s="176" t="s">
        <v>23</v>
      </c>
      <c r="E14" s="178" t="s">
        <v>90</v>
      </c>
      <c r="F14" s="179" t="s">
        <v>130</v>
      </c>
      <c r="G14" s="72" t="s">
        <v>24</v>
      </c>
      <c r="H14" s="71">
        <v>5580.76</v>
      </c>
      <c r="I14" s="71">
        <v>5563.67</v>
      </c>
      <c r="J14" s="71">
        <v>5361.4</v>
      </c>
      <c r="K14" s="71">
        <v>17.09</v>
      </c>
      <c r="L14" s="71">
        <v>5918.85</v>
      </c>
      <c r="M14" s="71">
        <v>5918.85</v>
      </c>
      <c r="N14" s="71">
        <v>5627</v>
      </c>
      <c r="O14" s="71">
        <v>0</v>
      </c>
      <c r="P14" s="71">
        <v>5674.45</v>
      </c>
      <c r="Q14" s="71">
        <v>5660.43</v>
      </c>
      <c r="R14" s="71">
        <v>5395.68</v>
      </c>
      <c r="S14" s="85">
        <v>14.02</v>
      </c>
      <c r="T14" s="71">
        <v>5900</v>
      </c>
      <c r="U14" s="70">
        <v>6000</v>
      </c>
      <c r="V14" s="149" t="s">
        <v>76</v>
      </c>
      <c r="W14" s="148">
        <v>11</v>
      </c>
      <c r="X14" s="148">
        <v>11</v>
      </c>
      <c r="Y14" s="148">
        <v>11</v>
      </c>
      <c r="Z14" s="7"/>
    </row>
    <row r="15" spans="1:26" s="1" customFormat="1" ht="13.5" customHeight="1" x14ac:dyDescent="0.25">
      <c r="A15" s="171"/>
      <c r="B15" s="173"/>
      <c r="C15" s="175"/>
      <c r="D15" s="177"/>
      <c r="E15" s="168"/>
      <c r="F15" s="180"/>
      <c r="G15" s="80" t="s">
        <v>68</v>
      </c>
      <c r="H15" s="61">
        <v>0</v>
      </c>
      <c r="I15" s="61">
        <v>0</v>
      </c>
      <c r="J15" s="60">
        <v>0</v>
      </c>
      <c r="K15" s="61">
        <v>0</v>
      </c>
      <c r="L15" s="61">
        <v>0</v>
      </c>
      <c r="M15" s="61">
        <v>0</v>
      </c>
      <c r="N15" s="60">
        <v>0</v>
      </c>
      <c r="O15" s="61">
        <v>0</v>
      </c>
      <c r="P15" s="60">
        <v>115.36</v>
      </c>
      <c r="Q15" s="60">
        <v>115.36</v>
      </c>
      <c r="R15" s="60">
        <v>112.72</v>
      </c>
      <c r="S15" s="61">
        <v>0</v>
      </c>
      <c r="T15" s="61">
        <v>0</v>
      </c>
      <c r="U15" s="61">
        <v>0</v>
      </c>
      <c r="V15" s="150"/>
      <c r="W15" s="148"/>
      <c r="X15" s="148"/>
      <c r="Y15" s="148"/>
      <c r="Z15" s="7"/>
    </row>
    <row r="16" spans="1:26" s="1" customFormat="1" ht="13.5" customHeight="1" x14ac:dyDescent="0.25">
      <c r="A16" s="171"/>
      <c r="B16" s="173"/>
      <c r="C16" s="175"/>
      <c r="D16" s="177"/>
      <c r="E16" s="168"/>
      <c r="F16" s="180"/>
      <c r="G16" s="11" t="s">
        <v>25</v>
      </c>
      <c r="H16" s="12">
        <v>43.09</v>
      </c>
      <c r="I16" s="12">
        <v>43.09</v>
      </c>
      <c r="J16" s="60">
        <v>42.47</v>
      </c>
      <c r="K16" s="61">
        <v>0</v>
      </c>
      <c r="L16" s="12">
        <v>130.44</v>
      </c>
      <c r="M16" s="12">
        <v>130.44</v>
      </c>
      <c r="N16" s="60">
        <v>129</v>
      </c>
      <c r="O16" s="61">
        <v>0</v>
      </c>
      <c r="P16" s="12">
        <v>130.44</v>
      </c>
      <c r="Q16" s="60">
        <v>130.44</v>
      </c>
      <c r="R16" s="60">
        <v>129</v>
      </c>
      <c r="S16" s="61">
        <v>0</v>
      </c>
      <c r="T16" s="61">
        <v>120</v>
      </c>
      <c r="U16" s="61">
        <v>120</v>
      </c>
      <c r="V16" s="150"/>
      <c r="W16" s="148"/>
      <c r="X16" s="148"/>
      <c r="Y16" s="148"/>
      <c r="Z16" s="7"/>
    </row>
    <row r="17" spans="1:26" s="1" customFormat="1" ht="17.25" customHeight="1" x14ac:dyDescent="0.25">
      <c r="A17" s="171"/>
      <c r="B17" s="173"/>
      <c r="C17" s="175"/>
      <c r="D17" s="177"/>
      <c r="E17" s="169"/>
      <c r="F17" s="180"/>
      <c r="G17" s="13" t="s">
        <v>26</v>
      </c>
      <c r="H17" s="14">
        <f t="shared" ref="H17:U17" si="0">H14+H15+H16</f>
        <v>5623.85</v>
      </c>
      <c r="I17" s="14">
        <f t="shared" si="0"/>
        <v>5606.76</v>
      </c>
      <c r="J17" s="14">
        <f t="shared" si="0"/>
        <v>5403.87</v>
      </c>
      <c r="K17" s="14">
        <f t="shared" si="0"/>
        <v>17.09</v>
      </c>
      <c r="L17" s="14">
        <f t="shared" si="0"/>
        <v>6049.29</v>
      </c>
      <c r="M17" s="14">
        <f t="shared" si="0"/>
        <v>6049.29</v>
      </c>
      <c r="N17" s="14">
        <f t="shared" si="0"/>
        <v>5756</v>
      </c>
      <c r="O17" s="14">
        <f t="shared" si="0"/>
        <v>0</v>
      </c>
      <c r="P17" s="14">
        <f t="shared" si="0"/>
        <v>5920.2499999999991</v>
      </c>
      <c r="Q17" s="14">
        <f t="shared" si="0"/>
        <v>5906.23</v>
      </c>
      <c r="R17" s="14">
        <f t="shared" si="0"/>
        <v>5637.4000000000005</v>
      </c>
      <c r="S17" s="14">
        <f t="shared" si="0"/>
        <v>14.02</v>
      </c>
      <c r="T17" s="14">
        <f t="shared" si="0"/>
        <v>6020</v>
      </c>
      <c r="U17" s="14">
        <f t="shared" si="0"/>
        <v>6120</v>
      </c>
      <c r="V17" s="151"/>
      <c r="W17" s="148"/>
      <c r="X17" s="148"/>
      <c r="Y17" s="148"/>
      <c r="Z17" s="7"/>
    </row>
    <row r="18" spans="1:26" s="1" customFormat="1" ht="14.25" customHeight="1" x14ac:dyDescent="0.25">
      <c r="A18" s="152" t="s">
        <v>20</v>
      </c>
      <c r="B18" s="155" t="s">
        <v>20</v>
      </c>
      <c r="C18" s="158" t="s">
        <v>27</v>
      </c>
      <c r="D18" s="161" t="s">
        <v>28</v>
      </c>
      <c r="E18" s="164" t="s">
        <v>91</v>
      </c>
      <c r="F18" s="167" t="s">
        <v>131</v>
      </c>
      <c r="G18" s="15" t="s">
        <v>24</v>
      </c>
      <c r="H18" s="17">
        <v>53.24</v>
      </c>
      <c r="I18" s="17">
        <v>53.24</v>
      </c>
      <c r="J18" s="17">
        <v>52.47</v>
      </c>
      <c r="K18" s="17">
        <v>0</v>
      </c>
      <c r="L18" s="17">
        <v>55.41</v>
      </c>
      <c r="M18" s="17">
        <v>55.41</v>
      </c>
      <c r="N18" s="17">
        <v>54.4</v>
      </c>
      <c r="O18" s="17">
        <v>0</v>
      </c>
      <c r="P18" s="16">
        <v>55.41</v>
      </c>
      <c r="Q18" s="16">
        <v>55.41</v>
      </c>
      <c r="R18" s="16">
        <v>54.62</v>
      </c>
      <c r="S18" s="16">
        <v>0</v>
      </c>
      <c r="T18" s="18">
        <v>50</v>
      </c>
      <c r="U18" s="17">
        <v>50</v>
      </c>
      <c r="V18" s="181" t="s">
        <v>77</v>
      </c>
      <c r="W18" s="148">
        <v>7</v>
      </c>
      <c r="X18" s="148">
        <v>7</v>
      </c>
      <c r="Y18" s="148">
        <v>7</v>
      </c>
      <c r="Z18" s="7"/>
    </row>
    <row r="19" spans="1:26" s="1" customFormat="1" ht="14.25" customHeight="1" x14ac:dyDescent="0.25">
      <c r="A19" s="153"/>
      <c r="B19" s="156"/>
      <c r="C19" s="159"/>
      <c r="D19" s="162"/>
      <c r="E19" s="165"/>
      <c r="F19" s="168"/>
      <c r="G19" s="15" t="s">
        <v>68</v>
      </c>
      <c r="H19" s="16">
        <v>105.43</v>
      </c>
      <c r="I19" s="16">
        <v>105.43</v>
      </c>
      <c r="J19" s="16">
        <v>28.24</v>
      </c>
      <c r="K19" s="17">
        <v>0</v>
      </c>
      <c r="L19" s="17">
        <v>143</v>
      </c>
      <c r="M19" s="17">
        <v>143</v>
      </c>
      <c r="N19" s="16">
        <v>30</v>
      </c>
      <c r="O19" s="17">
        <v>0</v>
      </c>
      <c r="P19" s="16">
        <v>122.73</v>
      </c>
      <c r="Q19" s="16">
        <v>122.73</v>
      </c>
      <c r="R19" s="16">
        <v>36.1</v>
      </c>
      <c r="S19" s="16">
        <v>0</v>
      </c>
      <c r="T19" s="18">
        <v>120</v>
      </c>
      <c r="U19" s="17">
        <v>120</v>
      </c>
      <c r="V19" s="182"/>
      <c r="W19" s="148"/>
      <c r="X19" s="148"/>
      <c r="Y19" s="148"/>
      <c r="Z19" s="7"/>
    </row>
    <row r="20" spans="1:26" s="1" customFormat="1" ht="14.25" customHeight="1" x14ac:dyDescent="0.25">
      <c r="A20" s="153"/>
      <c r="B20" s="156"/>
      <c r="C20" s="159"/>
      <c r="D20" s="162"/>
      <c r="E20" s="165"/>
      <c r="F20" s="168"/>
      <c r="G20" s="15" t="s">
        <v>29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60">
        <v>0</v>
      </c>
      <c r="Q20" s="60">
        <v>0</v>
      </c>
      <c r="R20" s="60">
        <v>0</v>
      </c>
      <c r="S20" s="60">
        <v>0</v>
      </c>
      <c r="T20" s="17">
        <v>0</v>
      </c>
      <c r="U20" s="17">
        <v>0</v>
      </c>
      <c r="V20" s="182"/>
      <c r="W20" s="148"/>
      <c r="X20" s="148"/>
      <c r="Y20" s="148"/>
      <c r="Z20" s="7"/>
    </row>
    <row r="21" spans="1:26" s="1" customFormat="1" ht="14.25" customHeight="1" x14ac:dyDescent="0.25">
      <c r="A21" s="153"/>
      <c r="B21" s="156"/>
      <c r="C21" s="159"/>
      <c r="D21" s="162"/>
      <c r="E21" s="165"/>
      <c r="F21" s="168"/>
      <c r="G21" s="15" t="s">
        <v>30</v>
      </c>
      <c r="H21" s="60">
        <v>0</v>
      </c>
      <c r="I21" s="60">
        <v>0</v>
      </c>
      <c r="J21" s="60">
        <v>0</v>
      </c>
      <c r="K21" s="60">
        <v>0</v>
      </c>
      <c r="L21" s="60">
        <v>0</v>
      </c>
      <c r="M21" s="60">
        <v>0</v>
      </c>
      <c r="N21" s="60">
        <v>0</v>
      </c>
      <c r="O21" s="60">
        <v>0</v>
      </c>
      <c r="P21" s="60">
        <v>0</v>
      </c>
      <c r="Q21" s="60">
        <v>0</v>
      </c>
      <c r="R21" s="60">
        <v>0</v>
      </c>
      <c r="S21" s="60">
        <v>0</v>
      </c>
      <c r="T21" s="17">
        <v>0</v>
      </c>
      <c r="U21" s="17">
        <v>0</v>
      </c>
      <c r="V21" s="182"/>
      <c r="W21" s="148"/>
      <c r="X21" s="148"/>
      <c r="Y21" s="148"/>
      <c r="Z21" s="7"/>
    </row>
    <row r="22" spans="1:26" s="1" customFormat="1" ht="15" customHeight="1" x14ac:dyDescent="0.25">
      <c r="A22" s="153"/>
      <c r="B22" s="156"/>
      <c r="C22" s="159"/>
      <c r="D22" s="162"/>
      <c r="E22" s="165"/>
      <c r="F22" s="168"/>
      <c r="G22" s="15" t="s">
        <v>25</v>
      </c>
      <c r="H22" s="16">
        <v>1453.44</v>
      </c>
      <c r="I22" s="16">
        <v>1447.61</v>
      </c>
      <c r="J22" s="16">
        <v>1303.5899999999999</v>
      </c>
      <c r="K22" s="60">
        <v>5.83</v>
      </c>
      <c r="L22" s="16">
        <v>1520</v>
      </c>
      <c r="M22" s="16">
        <v>1520</v>
      </c>
      <c r="N22" s="16">
        <v>1370</v>
      </c>
      <c r="O22" s="60">
        <v>0</v>
      </c>
      <c r="P22" s="16">
        <v>1515.5</v>
      </c>
      <c r="Q22" s="16">
        <v>1515.5</v>
      </c>
      <c r="R22" s="16">
        <v>1328.02</v>
      </c>
      <c r="S22" s="60">
        <v>0</v>
      </c>
      <c r="T22" s="18">
        <v>1500</v>
      </c>
      <c r="U22" s="18">
        <v>1600</v>
      </c>
      <c r="V22" s="182"/>
      <c r="W22" s="148"/>
      <c r="X22" s="148"/>
      <c r="Y22" s="148"/>
      <c r="Z22" s="7"/>
    </row>
    <row r="23" spans="1:26" s="1" customFormat="1" ht="13.5" customHeight="1" x14ac:dyDescent="0.25">
      <c r="A23" s="153"/>
      <c r="B23" s="156"/>
      <c r="C23" s="159"/>
      <c r="D23" s="162"/>
      <c r="E23" s="165"/>
      <c r="F23" s="168"/>
      <c r="G23" s="81" t="s">
        <v>31</v>
      </c>
      <c r="H23" s="60">
        <v>57.79</v>
      </c>
      <c r="I23" s="60">
        <v>55.79</v>
      </c>
      <c r="J23" s="60">
        <v>26.77</v>
      </c>
      <c r="K23" s="60">
        <v>2</v>
      </c>
      <c r="L23" s="60">
        <v>0</v>
      </c>
      <c r="M23" s="60">
        <v>0</v>
      </c>
      <c r="N23" s="60">
        <v>0</v>
      </c>
      <c r="O23" s="60">
        <v>0</v>
      </c>
      <c r="P23" s="60">
        <v>76.3</v>
      </c>
      <c r="Q23" s="60">
        <v>76.3</v>
      </c>
      <c r="R23" s="60">
        <v>16.059999999999999</v>
      </c>
      <c r="S23" s="60">
        <v>0</v>
      </c>
      <c r="T23" s="19">
        <v>75</v>
      </c>
      <c r="U23" s="19">
        <v>80</v>
      </c>
      <c r="V23" s="182"/>
      <c r="W23" s="148"/>
      <c r="X23" s="148"/>
      <c r="Y23" s="148"/>
      <c r="Z23" s="7"/>
    </row>
    <row r="24" spans="1:26" s="1" customFormat="1" ht="15.75" customHeight="1" x14ac:dyDescent="0.25">
      <c r="A24" s="154"/>
      <c r="B24" s="157"/>
      <c r="C24" s="160"/>
      <c r="D24" s="163"/>
      <c r="E24" s="166"/>
      <c r="F24" s="169"/>
      <c r="G24" s="13" t="s">
        <v>26</v>
      </c>
      <c r="H24" s="20">
        <f>SUM(H18:H23)</f>
        <v>1669.9</v>
      </c>
      <c r="I24" s="20">
        <f>SUM(I18:I23)</f>
        <v>1662.07</v>
      </c>
      <c r="J24" s="20">
        <f>SUM(J18:J23)</f>
        <v>1411.07</v>
      </c>
      <c r="K24" s="20">
        <f>SUM(K18:K23)</f>
        <v>7.83</v>
      </c>
      <c r="L24" s="20">
        <f t="shared" ref="L24:U24" si="1">SUM(L18:L23)</f>
        <v>1718.41</v>
      </c>
      <c r="M24" s="20">
        <f t="shared" si="1"/>
        <v>1718.41</v>
      </c>
      <c r="N24" s="20">
        <f t="shared" si="1"/>
        <v>1454.4</v>
      </c>
      <c r="O24" s="20">
        <f t="shared" si="1"/>
        <v>0</v>
      </c>
      <c r="P24" s="20">
        <f t="shared" si="1"/>
        <v>1769.9399999999998</v>
      </c>
      <c r="Q24" s="20">
        <f t="shared" si="1"/>
        <v>1769.9399999999998</v>
      </c>
      <c r="R24" s="20">
        <f t="shared" si="1"/>
        <v>1434.8</v>
      </c>
      <c r="S24" s="20">
        <f t="shared" si="1"/>
        <v>0</v>
      </c>
      <c r="T24" s="20">
        <f t="shared" si="1"/>
        <v>1745</v>
      </c>
      <c r="U24" s="20">
        <f t="shared" si="1"/>
        <v>1850</v>
      </c>
      <c r="V24" s="147"/>
      <c r="W24" s="148"/>
      <c r="X24" s="148"/>
      <c r="Y24" s="148"/>
      <c r="Z24" s="7"/>
    </row>
    <row r="25" spans="1:26" s="1" customFormat="1" ht="13.5" customHeight="1" x14ac:dyDescent="0.25">
      <c r="A25" s="152" t="s">
        <v>20</v>
      </c>
      <c r="B25" s="155" t="s">
        <v>20</v>
      </c>
      <c r="C25" s="158" t="s">
        <v>32</v>
      </c>
      <c r="D25" s="161" t="s">
        <v>33</v>
      </c>
      <c r="E25" s="164" t="s">
        <v>92</v>
      </c>
      <c r="F25" s="167" t="s">
        <v>132</v>
      </c>
      <c r="G25" s="15" t="s">
        <v>24</v>
      </c>
      <c r="H25" s="16">
        <v>1181.56</v>
      </c>
      <c r="I25" s="16">
        <v>1181.56</v>
      </c>
      <c r="J25" s="16">
        <v>1125.76</v>
      </c>
      <c r="K25" s="16">
        <v>0</v>
      </c>
      <c r="L25" s="16">
        <v>1382</v>
      </c>
      <c r="M25" s="16">
        <v>1382</v>
      </c>
      <c r="N25" s="16">
        <v>1300</v>
      </c>
      <c r="O25" s="16">
        <v>0</v>
      </c>
      <c r="P25" s="16">
        <v>1651.98</v>
      </c>
      <c r="Q25" s="16">
        <v>1651.98</v>
      </c>
      <c r="R25" s="16">
        <v>1588.26</v>
      </c>
      <c r="S25" s="16">
        <v>0</v>
      </c>
      <c r="T25" s="16">
        <v>1400</v>
      </c>
      <c r="U25" s="18">
        <v>1500</v>
      </c>
      <c r="V25" s="145" t="s">
        <v>78</v>
      </c>
      <c r="W25" s="148">
        <v>12</v>
      </c>
      <c r="X25" s="148">
        <v>12</v>
      </c>
      <c r="Y25" s="148">
        <v>12</v>
      </c>
      <c r="Z25" s="7"/>
    </row>
    <row r="26" spans="1:26" s="1" customFormat="1" ht="13.5" customHeight="1" x14ac:dyDescent="0.25">
      <c r="A26" s="153"/>
      <c r="B26" s="156"/>
      <c r="C26" s="159"/>
      <c r="D26" s="162"/>
      <c r="E26" s="165"/>
      <c r="F26" s="168"/>
      <c r="G26" s="15" t="s">
        <v>68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6.66</v>
      </c>
      <c r="Q26" s="16">
        <v>6.66</v>
      </c>
      <c r="R26" s="16">
        <v>0.37</v>
      </c>
      <c r="S26" s="16">
        <v>0</v>
      </c>
      <c r="T26" s="16">
        <v>0</v>
      </c>
      <c r="U26" s="18">
        <v>0</v>
      </c>
      <c r="V26" s="146"/>
      <c r="W26" s="148"/>
      <c r="X26" s="148"/>
      <c r="Y26" s="148"/>
      <c r="Z26" s="7"/>
    </row>
    <row r="27" spans="1:26" s="1" customFormat="1" ht="13.5" customHeight="1" x14ac:dyDescent="0.25">
      <c r="A27" s="153"/>
      <c r="B27" s="156"/>
      <c r="C27" s="159"/>
      <c r="D27" s="162"/>
      <c r="E27" s="165"/>
      <c r="F27" s="168"/>
      <c r="G27" s="15" t="s">
        <v>30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8">
        <v>0</v>
      </c>
      <c r="V27" s="146"/>
      <c r="W27" s="148"/>
      <c r="X27" s="148"/>
      <c r="Y27" s="148"/>
      <c r="Z27" s="7"/>
    </row>
    <row r="28" spans="1:26" s="1" customFormat="1" ht="13.5" customHeight="1" x14ac:dyDescent="0.25">
      <c r="A28" s="153"/>
      <c r="B28" s="156"/>
      <c r="C28" s="159"/>
      <c r="D28" s="162"/>
      <c r="E28" s="165"/>
      <c r="F28" s="168"/>
      <c r="G28" s="15" t="s">
        <v>25</v>
      </c>
      <c r="H28" s="16">
        <v>2152.8200000000002</v>
      </c>
      <c r="I28" s="16">
        <v>2068.7600000000002</v>
      </c>
      <c r="J28" s="16">
        <v>1745.48</v>
      </c>
      <c r="K28" s="16">
        <v>84.06</v>
      </c>
      <c r="L28" s="16">
        <v>2150</v>
      </c>
      <c r="M28" s="16">
        <v>2150</v>
      </c>
      <c r="N28" s="16">
        <v>1700</v>
      </c>
      <c r="O28" s="16">
        <v>0</v>
      </c>
      <c r="P28" s="16">
        <v>2508.65</v>
      </c>
      <c r="Q28" s="16">
        <v>2485.65</v>
      </c>
      <c r="R28" s="16">
        <v>2068.98</v>
      </c>
      <c r="S28" s="16">
        <v>23</v>
      </c>
      <c r="T28" s="16">
        <v>2100</v>
      </c>
      <c r="U28" s="18">
        <v>2100</v>
      </c>
      <c r="V28" s="146"/>
      <c r="W28" s="148"/>
      <c r="X28" s="148"/>
      <c r="Y28" s="148"/>
      <c r="Z28" s="7"/>
    </row>
    <row r="29" spans="1:26" s="1" customFormat="1" ht="14.25" customHeight="1" x14ac:dyDescent="0.25">
      <c r="A29" s="153"/>
      <c r="B29" s="156"/>
      <c r="C29" s="159"/>
      <c r="D29" s="162"/>
      <c r="E29" s="165"/>
      <c r="F29" s="168"/>
      <c r="G29" s="80" t="s">
        <v>31</v>
      </c>
      <c r="H29" s="16">
        <v>250.97</v>
      </c>
      <c r="I29" s="16">
        <v>249.91</v>
      </c>
      <c r="J29" s="16">
        <v>0</v>
      </c>
      <c r="K29" s="16">
        <v>1.06</v>
      </c>
      <c r="L29" s="16">
        <v>200</v>
      </c>
      <c r="M29" s="16">
        <v>200</v>
      </c>
      <c r="N29" s="16">
        <v>0</v>
      </c>
      <c r="O29" s="16">
        <v>0</v>
      </c>
      <c r="P29" s="16">
        <v>223.75</v>
      </c>
      <c r="Q29" s="16">
        <v>223.59</v>
      </c>
      <c r="R29" s="16">
        <v>0</v>
      </c>
      <c r="S29" s="16">
        <v>0.16</v>
      </c>
      <c r="T29" s="16">
        <v>255</v>
      </c>
      <c r="U29" s="18">
        <v>270</v>
      </c>
      <c r="V29" s="146"/>
      <c r="W29" s="148"/>
      <c r="X29" s="148"/>
      <c r="Y29" s="148"/>
      <c r="Z29" s="7"/>
    </row>
    <row r="30" spans="1:26" s="1" customFormat="1" ht="14.25" customHeight="1" x14ac:dyDescent="0.25">
      <c r="A30" s="154"/>
      <c r="B30" s="157"/>
      <c r="C30" s="160"/>
      <c r="D30" s="163"/>
      <c r="E30" s="166"/>
      <c r="F30" s="169"/>
      <c r="G30" s="13" t="s">
        <v>26</v>
      </c>
      <c r="H30" s="20">
        <f>SUM(H25:H29)</f>
        <v>3585.35</v>
      </c>
      <c r="I30" s="20">
        <f>SUM(I25:I29)</f>
        <v>3500.23</v>
      </c>
      <c r="J30" s="20">
        <f>SUM(J25:J29)</f>
        <v>2871.24</v>
      </c>
      <c r="K30" s="20">
        <f>SUM(K25:K29)</f>
        <v>85.12</v>
      </c>
      <c r="L30" s="20">
        <f t="shared" ref="L30:U30" si="2">SUM(L25:L29)</f>
        <v>3732</v>
      </c>
      <c r="M30" s="20">
        <f t="shared" si="2"/>
        <v>3732</v>
      </c>
      <c r="N30" s="20">
        <f t="shared" si="2"/>
        <v>3000</v>
      </c>
      <c r="O30" s="20">
        <f t="shared" si="2"/>
        <v>0</v>
      </c>
      <c r="P30" s="20">
        <f t="shared" si="2"/>
        <v>4391.04</v>
      </c>
      <c r="Q30" s="20">
        <f t="shared" si="2"/>
        <v>4367.88</v>
      </c>
      <c r="R30" s="20">
        <f t="shared" si="2"/>
        <v>3657.6099999999997</v>
      </c>
      <c r="S30" s="20">
        <f t="shared" si="2"/>
        <v>23.16</v>
      </c>
      <c r="T30" s="20">
        <f t="shared" si="2"/>
        <v>3755</v>
      </c>
      <c r="U30" s="20">
        <f t="shared" si="2"/>
        <v>3870</v>
      </c>
      <c r="V30" s="147"/>
      <c r="W30" s="148"/>
      <c r="X30" s="148"/>
      <c r="Y30" s="148"/>
      <c r="Z30" s="7"/>
    </row>
    <row r="31" spans="1:26" s="1" customFormat="1" ht="13.5" customHeight="1" x14ac:dyDescent="0.25">
      <c r="A31" s="152" t="s">
        <v>20</v>
      </c>
      <c r="B31" s="155" t="s">
        <v>20</v>
      </c>
      <c r="C31" s="158" t="s">
        <v>34</v>
      </c>
      <c r="D31" s="161" t="s">
        <v>35</v>
      </c>
      <c r="E31" s="195" t="s">
        <v>93</v>
      </c>
      <c r="F31" s="167" t="s">
        <v>133</v>
      </c>
      <c r="G31" s="15" t="s">
        <v>25</v>
      </c>
      <c r="H31" s="60">
        <v>3628.48</v>
      </c>
      <c r="I31" s="60">
        <v>3556.95</v>
      </c>
      <c r="J31" s="60">
        <v>2759.61</v>
      </c>
      <c r="K31" s="60">
        <v>71.53</v>
      </c>
      <c r="L31" s="60">
        <v>3500</v>
      </c>
      <c r="M31" s="60">
        <v>3500</v>
      </c>
      <c r="N31" s="60">
        <v>2700</v>
      </c>
      <c r="O31" s="60">
        <v>0</v>
      </c>
      <c r="P31" s="60">
        <v>3450.91</v>
      </c>
      <c r="Q31" s="60">
        <v>3368.47</v>
      </c>
      <c r="R31" s="60">
        <v>2396.77</v>
      </c>
      <c r="S31" s="60">
        <v>82.44</v>
      </c>
      <c r="T31" s="61">
        <v>3500</v>
      </c>
      <c r="U31" s="61">
        <v>3700</v>
      </c>
      <c r="V31" s="199" t="s">
        <v>79</v>
      </c>
      <c r="W31" s="202">
        <v>14</v>
      </c>
      <c r="X31" s="202">
        <v>14</v>
      </c>
      <c r="Y31" s="202">
        <v>14</v>
      </c>
      <c r="Z31" s="21"/>
    </row>
    <row r="32" spans="1:26" s="1" customFormat="1" ht="13.5" customHeight="1" x14ac:dyDescent="0.25">
      <c r="A32" s="153"/>
      <c r="B32" s="156"/>
      <c r="C32" s="159"/>
      <c r="D32" s="162"/>
      <c r="E32" s="196"/>
      <c r="F32" s="168"/>
      <c r="G32" s="15" t="s">
        <v>30</v>
      </c>
      <c r="H32" s="60">
        <v>3</v>
      </c>
      <c r="I32" s="60">
        <v>3</v>
      </c>
      <c r="J32" s="60">
        <v>0</v>
      </c>
      <c r="K32" s="60">
        <v>0</v>
      </c>
      <c r="L32" s="60">
        <v>0</v>
      </c>
      <c r="M32" s="60">
        <v>0</v>
      </c>
      <c r="N32" s="60">
        <v>0</v>
      </c>
      <c r="O32" s="60">
        <v>0</v>
      </c>
      <c r="P32" s="60">
        <v>0</v>
      </c>
      <c r="Q32" s="60">
        <v>0</v>
      </c>
      <c r="R32" s="60">
        <v>0</v>
      </c>
      <c r="S32" s="60">
        <v>0</v>
      </c>
      <c r="T32" s="61">
        <v>0</v>
      </c>
      <c r="U32" s="61">
        <v>0</v>
      </c>
      <c r="V32" s="200"/>
      <c r="W32" s="202"/>
      <c r="X32" s="202"/>
      <c r="Y32" s="202"/>
      <c r="Z32" s="7"/>
    </row>
    <row r="33" spans="1:26" s="1" customFormat="1" ht="13.5" customHeight="1" x14ac:dyDescent="0.25">
      <c r="A33" s="153"/>
      <c r="B33" s="156"/>
      <c r="C33" s="159"/>
      <c r="D33" s="162"/>
      <c r="E33" s="196"/>
      <c r="F33" s="168"/>
      <c r="G33" s="15" t="s">
        <v>68</v>
      </c>
      <c r="H33" s="60">
        <v>122.1</v>
      </c>
      <c r="I33" s="60">
        <v>122.1</v>
      </c>
      <c r="J33" s="60">
        <v>119.57</v>
      </c>
      <c r="K33" s="60">
        <v>0</v>
      </c>
      <c r="L33" s="60">
        <v>123</v>
      </c>
      <c r="M33" s="60">
        <v>123</v>
      </c>
      <c r="N33" s="60">
        <v>120.4</v>
      </c>
      <c r="O33" s="60">
        <v>0</v>
      </c>
      <c r="P33" s="60">
        <v>156.30000000000001</v>
      </c>
      <c r="Q33" s="60">
        <v>156.30000000000001</v>
      </c>
      <c r="R33" s="60">
        <v>140.53</v>
      </c>
      <c r="S33" s="60">
        <v>0</v>
      </c>
      <c r="T33" s="61">
        <v>120</v>
      </c>
      <c r="U33" s="61">
        <v>120</v>
      </c>
      <c r="V33" s="200"/>
      <c r="W33" s="202"/>
      <c r="X33" s="202"/>
      <c r="Y33" s="202"/>
      <c r="Z33" s="7"/>
    </row>
    <row r="34" spans="1:26" s="1" customFormat="1" ht="12" customHeight="1" x14ac:dyDescent="0.25">
      <c r="A34" s="153"/>
      <c r="B34" s="156"/>
      <c r="C34" s="159"/>
      <c r="D34" s="162"/>
      <c r="E34" s="196"/>
      <c r="F34" s="168"/>
      <c r="G34" s="80" t="s">
        <v>31</v>
      </c>
      <c r="H34" s="60">
        <v>268.02999999999997</v>
      </c>
      <c r="I34" s="60">
        <v>255.53</v>
      </c>
      <c r="J34" s="60">
        <v>0</v>
      </c>
      <c r="K34" s="60">
        <v>12.5</v>
      </c>
      <c r="L34" s="60">
        <v>200</v>
      </c>
      <c r="M34" s="60">
        <v>200</v>
      </c>
      <c r="N34" s="60">
        <v>0</v>
      </c>
      <c r="O34" s="60">
        <v>0</v>
      </c>
      <c r="P34" s="60">
        <v>232.26</v>
      </c>
      <c r="Q34" s="60">
        <v>227.26</v>
      </c>
      <c r="R34" s="60">
        <v>0</v>
      </c>
      <c r="S34" s="60">
        <v>5</v>
      </c>
      <c r="T34" s="18">
        <v>270</v>
      </c>
      <c r="U34" s="18">
        <v>290</v>
      </c>
      <c r="V34" s="200"/>
      <c r="W34" s="202"/>
      <c r="X34" s="202"/>
      <c r="Y34" s="202"/>
      <c r="Z34" s="7"/>
    </row>
    <row r="35" spans="1:26" s="1" customFormat="1" ht="16.5" customHeight="1" x14ac:dyDescent="0.25">
      <c r="A35" s="154"/>
      <c r="B35" s="157"/>
      <c r="C35" s="160"/>
      <c r="D35" s="163"/>
      <c r="E35" s="197"/>
      <c r="F35" s="169"/>
      <c r="G35" s="13" t="s">
        <v>26</v>
      </c>
      <c r="H35" s="20">
        <f>SUM(H31:H34)</f>
        <v>4021.6099999999997</v>
      </c>
      <c r="I35" s="20">
        <f t="shared" ref="I35:U35" si="3">SUM(I31:I34)</f>
        <v>3937.58</v>
      </c>
      <c r="J35" s="20">
        <f t="shared" si="3"/>
        <v>2879.1800000000003</v>
      </c>
      <c r="K35" s="20">
        <f t="shared" si="3"/>
        <v>84.03</v>
      </c>
      <c r="L35" s="20">
        <f t="shared" si="3"/>
        <v>3823</v>
      </c>
      <c r="M35" s="20">
        <f t="shared" si="3"/>
        <v>3823</v>
      </c>
      <c r="N35" s="20">
        <f t="shared" si="3"/>
        <v>2820.4</v>
      </c>
      <c r="O35" s="20">
        <f t="shared" si="3"/>
        <v>0</v>
      </c>
      <c r="P35" s="20">
        <f t="shared" si="3"/>
        <v>3839.4700000000003</v>
      </c>
      <c r="Q35" s="20">
        <f t="shared" si="3"/>
        <v>3752.0299999999997</v>
      </c>
      <c r="R35" s="20">
        <f t="shared" si="3"/>
        <v>2537.3000000000002</v>
      </c>
      <c r="S35" s="20">
        <f t="shared" si="3"/>
        <v>87.44</v>
      </c>
      <c r="T35" s="20">
        <f t="shared" si="3"/>
        <v>3890</v>
      </c>
      <c r="U35" s="20">
        <f t="shared" si="3"/>
        <v>4110</v>
      </c>
      <c r="V35" s="201"/>
      <c r="W35" s="202"/>
      <c r="X35" s="202"/>
      <c r="Y35" s="202"/>
      <c r="Z35" s="7"/>
    </row>
    <row r="36" spans="1:26" s="1" customFormat="1" ht="21.75" customHeight="1" x14ac:dyDescent="0.25">
      <c r="A36" s="183" t="s">
        <v>20</v>
      </c>
      <c r="B36" s="155" t="s">
        <v>20</v>
      </c>
      <c r="C36" s="158" t="s">
        <v>36</v>
      </c>
      <c r="D36" s="185" t="s">
        <v>37</v>
      </c>
      <c r="E36" s="187" t="s">
        <v>94</v>
      </c>
      <c r="F36" s="167" t="s">
        <v>38</v>
      </c>
      <c r="G36" s="80" t="s">
        <v>25</v>
      </c>
      <c r="H36" s="17">
        <v>0</v>
      </c>
      <c r="I36" s="17">
        <v>0</v>
      </c>
      <c r="J36" s="17">
        <v>0</v>
      </c>
      <c r="K36" s="17">
        <v>0</v>
      </c>
      <c r="L36" s="17">
        <v>2</v>
      </c>
      <c r="M36" s="17">
        <v>2</v>
      </c>
      <c r="N36" s="17">
        <v>0</v>
      </c>
      <c r="O36" s="17">
        <v>0</v>
      </c>
      <c r="P36" s="16">
        <v>6.43</v>
      </c>
      <c r="Q36" s="16">
        <v>6.43</v>
      </c>
      <c r="R36" s="17">
        <v>0</v>
      </c>
      <c r="S36" s="17">
        <v>0</v>
      </c>
      <c r="T36" s="17">
        <v>2</v>
      </c>
      <c r="U36" s="17">
        <v>2</v>
      </c>
      <c r="V36" s="189" t="s">
        <v>83</v>
      </c>
      <c r="W36" s="191">
        <v>17</v>
      </c>
      <c r="X36" s="191">
        <v>17</v>
      </c>
      <c r="Y36" s="191">
        <v>17</v>
      </c>
      <c r="Z36" s="7"/>
    </row>
    <row r="37" spans="1:26" s="1" customFormat="1" ht="21" customHeight="1" x14ac:dyDescent="0.25">
      <c r="A37" s="184"/>
      <c r="B37" s="157"/>
      <c r="C37" s="160"/>
      <c r="D37" s="186"/>
      <c r="E37" s="188"/>
      <c r="F37" s="169"/>
      <c r="G37" s="13" t="s">
        <v>26</v>
      </c>
      <c r="H37" s="20">
        <f>H36</f>
        <v>0</v>
      </c>
      <c r="I37" s="20">
        <f t="shared" ref="I37:U37" si="4">I36</f>
        <v>0</v>
      </c>
      <c r="J37" s="20">
        <f t="shared" si="4"/>
        <v>0</v>
      </c>
      <c r="K37" s="20">
        <f t="shared" si="4"/>
        <v>0</v>
      </c>
      <c r="L37" s="20">
        <f t="shared" si="4"/>
        <v>2</v>
      </c>
      <c r="M37" s="20">
        <f t="shared" si="4"/>
        <v>2</v>
      </c>
      <c r="N37" s="20">
        <f t="shared" si="4"/>
        <v>0</v>
      </c>
      <c r="O37" s="20">
        <f t="shared" si="4"/>
        <v>0</v>
      </c>
      <c r="P37" s="20">
        <f t="shared" si="4"/>
        <v>6.43</v>
      </c>
      <c r="Q37" s="20">
        <f t="shared" si="4"/>
        <v>6.43</v>
      </c>
      <c r="R37" s="20">
        <f t="shared" si="4"/>
        <v>0</v>
      </c>
      <c r="S37" s="20">
        <f t="shared" si="4"/>
        <v>0</v>
      </c>
      <c r="T37" s="20">
        <f t="shared" si="4"/>
        <v>2</v>
      </c>
      <c r="U37" s="20">
        <f t="shared" si="4"/>
        <v>2</v>
      </c>
      <c r="V37" s="190"/>
      <c r="W37" s="191"/>
      <c r="X37" s="191"/>
      <c r="Y37" s="191"/>
      <c r="Z37" s="7"/>
    </row>
    <row r="38" spans="1:26" s="1" customFormat="1" ht="22.5" customHeight="1" x14ac:dyDescent="0.25">
      <c r="A38" s="171" t="s">
        <v>20</v>
      </c>
      <c r="B38" s="173" t="s">
        <v>20</v>
      </c>
      <c r="C38" s="175" t="s">
        <v>39</v>
      </c>
      <c r="D38" s="177" t="s">
        <v>40</v>
      </c>
      <c r="E38" s="198" t="s">
        <v>95</v>
      </c>
      <c r="F38" s="180" t="s">
        <v>41</v>
      </c>
      <c r="G38" s="22" t="s">
        <v>24</v>
      </c>
      <c r="H38" s="60">
        <v>8.5500000000000007</v>
      </c>
      <c r="I38" s="60">
        <v>8.5500000000000007</v>
      </c>
      <c r="J38" s="60">
        <v>8.43</v>
      </c>
      <c r="K38" s="61">
        <v>0</v>
      </c>
      <c r="L38" s="61">
        <v>9</v>
      </c>
      <c r="M38" s="61">
        <v>9</v>
      </c>
      <c r="N38" s="61">
        <v>8.85</v>
      </c>
      <c r="O38" s="61">
        <v>0</v>
      </c>
      <c r="P38" s="60">
        <v>8.1</v>
      </c>
      <c r="Q38" s="60">
        <v>8.1</v>
      </c>
      <c r="R38" s="60">
        <v>7.98</v>
      </c>
      <c r="S38" s="61">
        <v>0</v>
      </c>
      <c r="T38" s="18">
        <v>9</v>
      </c>
      <c r="U38" s="18">
        <v>9</v>
      </c>
      <c r="V38" s="203" t="s">
        <v>84</v>
      </c>
      <c r="W38" s="205">
        <v>215</v>
      </c>
      <c r="X38" s="205">
        <v>220</v>
      </c>
      <c r="Y38" s="205">
        <v>210</v>
      </c>
      <c r="Z38" s="7"/>
    </row>
    <row r="39" spans="1:26" s="1" customFormat="1" ht="21.75" customHeight="1" x14ac:dyDescent="0.25">
      <c r="A39" s="171"/>
      <c r="B39" s="173"/>
      <c r="C39" s="175"/>
      <c r="D39" s="177"/>
      <c r="E39" s="198"/>
      <c r="F39" s="180"/>
      <c r="G39" s="13" t="s">
        <v>26</v>
      </c>
      <c r="H39" s="20">
        <f>SUM(H38)</f>
        <v>8.5500000000000007</v>
      </c>
      <c r="I39" s="20">
        <f>SUM(I38)</f>
        <v>8.5500000000000007</v>
      </c>
      <c r="J39" s="20">
        <f>SUM(J38)</f>
        <v>8.43</v>
      </c>
      <c r="K39" s="20">
        <f>SUM(K38)</f>
        <v>0</v>
      </c>
      <c r="L39" s="20">
        <f t="shared" ref="L39:U39" si="5">SUM(L38)</f>
        <v>9</v>
      </c>
      <c r="M39" s="20">
        <f t="shared" si="5"/>
        <v>9</v>
      </c>
      <c r="N39" s="20">
        <f t="shared" si="5"/>
        <v>8.85</v>
      </c>
      <c r="O39" s="20">
        <f t="shared" si="5"/>
        <v>0</v>
      </c>
      <c r="P39" s="20">
        <f t="shared" si="5"/>
        <v>8.1</v>
      </c>
      <c r="Q39" s="20">
        <f t="shared" si="5"/>
        <v>8.1</v>
      </c>
      <c r="R39" s="20">
        <f t="shared" si="5"/>
        <v>7.98</v>
      </c>
      <c r="S39" s="20">
        <f t="shared" si="5"/>
        <v>0</v>
      </c>
      <c r="T39" s="20">
        <f t="shared" si="5"/>
        <v>9</v>
      </c>
      <c r="U39" s="20">
        <f t="shared" si="5"/>
        <v>9</v>
      </c>
      <c r="V39" s="204"/>
      <c r="W39" s="205"/>
      <c r="X39" s="205"/>
      <c r="Y39" s="205"/>
      <c r="Z39" s="7"/>
    </row>
    <row r="40" spans="1:26" s="1" customFormat="1" ht="18.75" customHeight="1" x14ac:dyDescent="0.25">
      <c r="A40" s="207" t="s">
        <v>20</v>
      </c>
      <c r="B40" s="209" t="s">
        <v>20</v>
      </c>
      <c r="C40" s="175" t="s">
        <v>42</v>
      </c>
      <c r="D40" s="177" t="s">
        <v>82</v>
      </c>
      <c r="E40" s="198" t="s">
        <v>96</v>
      </c>
      <c r="F40" s="180" t="s">
        <v>41</v>
      </c>
      <c r="G40" s="80" t="s">
        <v>25</v>
      </c>
      <c r="H40" s="61">
        <v>4.7</v>
      </c>
      <c r="I40" s="61">
        <v>4.7</v>
      </c>
      <c r="J40" s="61">
        <v>0</v>
      </c>
      <c r="K40" s="61">
        <v>0</v>
      </c>
      <c r="L40" s="61">
        <v>4.7</v>
      </c>
      <c r="M40" s="61">
        <v>4.7</v>
      </c>
      <c r="N40" s="61">
        <v>0</v>
      </c>
      <c r="O40" s="61">
        <v>0</v>
      </c>
      <c r="P40" s="61">
        <v>5</v>
      </c>
      <c r="Q40" s="61">
        <v>5</v>
      </c>
      <c r="R40" s="61">
        <v>0</v>
      </c>
      <c r="S40" s="61">
        <v>0</v>
      </c>
      <c r="T40" s="18">
        <v>4.7</v>
      </c>
      <c r="U40" s="18">
        <v>4.7</v>
      </c>
      <c r="V40" s="192" t="s">
        <v>80</v>
      </c>
      <c r="W40" s="193">
        <v>22</v>
      </c>
      <c r="X40" s="193">
        <v>22</v>
      </c>
      <c r="Y40" s="193">
        <v>22</v>
      </c>
      <c r="Z40" s="7"/>
    </row>
    <row r="41" spans="1:26" s="1" customFormat="1" ht="18.75" customHeight="1" thickBot="1" x14ac:dyDescent="0.3">
      <c r="A41" s="208"/>
      <c r="B41" s="210"/>
      <c r="C41" s="158"/>
      <c r="D41" s="161"/>
      <c r="E41" s="164"/>
      <c r="F41" s="167"/>
      <c r="G41" s="23" t="s">
        <v>26</v>
      </c>
      <c r="H41" s="24">
        <f>SUM(H40:H40)</f>
        <v>4.7</v>
      </c>
      <c r="I41" s="24">
        <f>SUM(I40:I40)</f>
        <v>4.7</v>
      </c>
      <c r="J41" s="24">
        <f>SUM(J40:J40)</f>
        <v>0</v>
      </c>
      <c r="K41" s="24">
        <f>SUM(K40:K40)</f>
        <v>0</v>
      </c>
      <c r="L41" s="24">
        <f t="shared" ref="L41:U41" si="6">SUM(L40:L40)</f>
        <v>4.7</v>
      </c>
      <c r="M41" s="24">
        <f t="shared" si="6"/>
        <v>4.7</v>
      </c>
      <c r="N41" s="24">
        <f t="shared" si="6"/>
        <v>0</v>
      </c>
      <c r="O41" s="24">
        <f t="shared" si="6"/>
        <v>0</v>
      </c>
      <c r="P41" s="24">
        <f t="shared" si="6"/>
        <v>5</v>
      </c>
      <c r="Q41" s="24">
        <f t="shared" si="6"/>
        <v>5</v>
      </c>
      <c r="R41" s="24">
        <f t="shared" si="6"/>
        <v>0</v>
      </c>
      <c r="S41" s="24">
        <f t="shared" si="6"/>
        <v>0</v>
      </c>
      <c r="T41" s="24">
        <f t="shared" si="6"/>
        <v>4.7</v>
      </c>
      <c r="U41" s="24">
        <f t="shared" si="6"/>
        <v>4.7</v>
      </c>
      <c r="V41" s="192"/>
      <c r="W41" s="194"/>
      <c r="X41" s="194"/>
      <c r="Y41" s="194"/>
      <c r="Z41" s="7"/>
    </row>
    <row r="42" spans="1:26" s="1" customFormat="1" ht="19.5" customHeight="1" thickBot="1" x14ac:dyDescent="0.3">
      <c r="A42" s="25" t="s">
        <v>20</v>
      </c>
      <c r="B42" s="26" t="s">
        <v>20</v>
      </c>
      <c r="C42" s="212" t="s">
        <v>43</v>
      </c>
      <c r="D42" s="212"/>
      <c r="E42" s="212"/>
      <c r="F42" s="212"/>
      <c r="G42" s="212"/>
      <c r="H42" s="27">
        <f t="shared" ref="H42:U42" si="7">SUM(H17,H24,H30,H35,H37, H39,H41)</f>
        <v>14913.96</v>
      </c>
      <c r="I42" s="27">
        <f t="shared" si="7"/>
        <v>14719.89</v>
      </c>
      <c r="J42" s="27">
        <f t="shared" si="7"/>
        <v>12573.79</v>
      </c>
      <c r="K42" s="27">
        <f t="shared" si="7"/>
        <v>194.07</v>
      </c>
      <c r="L42" s="27">
        <f t="shared" si="7"/>
        <v>15338.400000000001</v>
      </c>
      <c r="M42" s="27">
        <f t="shared" si="7"/>
        <v>15338.400000000001</v>
      </c>
      <c r="N42" s="27">
        <f t="shared" si="7"/>
        <v>13039.65</v>
      </c>
      <c r="O42" s="27">
        <f t="shared" si="7"/>
        <v>0</v>
      </c>
      <c r="P42" s="27">
        <f t="shared" si="7"/>
        <v>15940.230000000001</v>
      </c>
      <c r="Q42" s="27">
        <f t="shared" si="7"/>
        <v>15815.609999999999</v>
      </c>
      <c r="R42" s="27">
        <f t="shared" si="7"/>
        <v>13275.09</v>
      </c>
      <c r="S42" s="27">
        <f t="shared" si="7"/>
        <v>124.62</v>
      </c>
      <c r="T42" s="27">
        <f t="shared" si="7"/>
        <v>15425.7</v>
      </c>
      <c r="U42" s="27">
        <f t="shared" si="7"/>
        <v>15965.7</v>
      </c>
      <c r="V42" s="28"/>
      <c r="W42" s="27"/>
      <c r="X42" s="27"/>
      <c r="Y42" s="27"/>
    </row>
    <row r="43" spans="1:26" s="1" customFormat="1" ht="15" customHeight="1" thickBot="1" x14ac:dyDescent="0.3">
      <c r="A43" s="9" t="s">
        <v>20</v>
      </c>
      <c r="B43" s="10" t="s">
        <v>27</v>
      </c>
      <c r="C43" s="213" t="s">
        <v>44</v>
      </c>
      <c r="D43" s="214"/>
      <c r="E43" s="214"/>
      <c r="F43" s="214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4"/>
      <c r="W43" s="215"/>
      <c r="X43" s="215"/>
      <c r="Y43" s="216"/>
      <c r="Z43" s="7"/>
    </row>
    <row r="44" spans="1:26" s="1" customFormat="1" ht="14.25" customHeight="1" x14ac:dyDescent="0.25">
      <c r="A44" s="211" t="s">
        <v>20</v>
      </c>
      <c r="B44" s="156" t="s">
        <v>27</v>
      </c>
      <c r="C44" s="159" t="s">
        <v>20</v>
      </c>
      <c r="D44" s="162" t="s">
        <v>45</v>
      </c>
      <c r="E44" s="165" t="s">
        <v>97</v>
      </c>
      <c r="F44" s="168" t="s">
        <v>46</v>
      </c>
      <c r="G44" s="22" t="s">
        <v>24</v>
      </c>
      <c r="H44" s="60">
        <v>70.39</v>
      </c>
      <c r="I44" s="60">
        <v>70.39</v>
      </c>
      <c r="J44" s="60">
        <v>69.180000000000007</v>
      </c>
      <c r="K44" s="60">
        <v>0</v>
      </c>
      <c r="L44" s="60">
        <v>71.540000000000006</v>
      </c>
      <c r="M44" s="60">
        <v>71.540000000000006</v>
      </c>
      <c r="N44" s="60">
        <v>70.400000000000006</v>
      </c>
      <c r="O44" s="60">
        <v>0</v>
      </c>
      <c r="P44" s="60">
        <v>74.86</v>
      </c>
      <c r="Q44" s="60">
        <v>74.86</v>
      </c>
      <c r="R44" s="60">
        <v>73.78</v>
      </c>
      <c r="S44" s="60">
        <v>0</v>
      </c>
      <c r="T44" s="61">
        <v>72</v>
      </c>
      <c r="U44" s="61">
        <v>75</v>
      </c>
      <c r="V44" s="206" t="s">
        <v>85</v>
      </c>
      <c r="W44" s="148">
        <v>150</v>
      </c>
      <c r="X44" s="148">
        <v>150</v>
      </c>
      <c r="Y44" s="148">
        <v>150</v>
      </c>
      <c r="Z44" s="7"/>
    </row>
    <row r="45" spans="1:26" s="1" customFormat="1" ht="14.25" customHeight="1" x14ac:dyDescent="0.25">
      <c r="A45" s="211"/>
      <c r="B45" s="156"/>
      <c r="C45" s="159"/>
      <c r="D45" s="162"/>
      <c r="E45" s="165"/>
      <c r="F45" s="168"/>
      <c r="G45" s="22" t="s">
        <v>153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  <c r="O45" s="60">
        <v>0</v>
      </c>
      <c r="P45" s="60">
        <v>0.12</v>
      </c>
      <c r="Q45" s="60">
        <v>0.12</v>
      </c>
      <c r="R45" s="60">
        <v>0</v>
      </c>
      <c r="S45" s="60">
        <v>0</v>
      </c>
      <c r="T45" s="61">
        <v>0</v>
      </c>
      <c r="U45" s="61">
        <v>0</v>
      </c>
      <c r="V45" s="200"/>
      <c r="W45" s="148"/>
      <c r="X45" s="148"/>
      <c r="Y45" s="148"/>
      <c r="Z45" s="7"/>
    </row>
    <row r="46" spans="1:26" s="1" customFormat="1" ht="11.25" customHeight="1" x14ac:dyDescent="0.25">
      <c r="A46" s="211"/>
      <c r="B46" s="156"/>
      <c r="C46" s="159"/>
      <c r="D46" s="162"/>
      <c r="E46" s="165"/>
      <c r="F46" s="168"/>
      <c r="G46" s="22" t="s">
        <v>25</v>
      </c>
      <c r="H46" s="60">
        <v>44.69</v>
      </c>
      <c r="I46" s="60">
        <v>44.69</v>
      </c>
      <c r="J46" s="60">
        <v>41.09</v>
      </c>
      <c r="K46" s="60">
        <v>0</v>
      </c>
      <c r="L46" s="60">
        <v>45</v>
      </c>
      <c r="M46" s="60">
        <v>45</v>
      </c>
      <c r="N46" s="60">
        <v>41.5</v>
      </c>
      <c r="O46" s="60">
        <v>0</v>
      </c>
      <c r="P46" s="60">
        <v>50.84</v>
      </c>
      <c r="Q46" s="60">
        <v>50.84</v>
      </c>
      <c r="R46" s="60">
        <v>44.73</v>
      </c>
      <c r="S46" s="60">
        <v>0</v>
      </c>
      <c r="T46" s="61">
        <v>45</v>
      </c>
      <c r="U46" s="61">
        <v>45</v>
      </c>
      <c r="V46" s="200"/>
      <c r="W46" s="148"/>
      <c r="X46" s="148"/>
      <c r="Y46" s="148"/>
      <c r="Z46" s="7"/>
    </row>
    <row r="47" spans="1:26" s="1" customFormat="1" ht="12" customHeight="1" x14ac:dyDescent="0.25">
      <c r="A47" s="211"/>
      <c r="B47" s="156"/>
      <c r="C47" s="159"/>
      <c r="D47" s="162"/>
      <c r="E47" s="165"/>
      <c r="F47" s="168"/>
      <c r="G47" s="22" t="s">
        <v>31</v>
      </c>
      <c r="H47" s="60">
        <v>1</v>
      </c>
      <c r="I47" s="60">
        <v>1</v>
      </c>
      <c r="J47" s="60">
        <v>0</v>
      </c>
      <c r="K47" s="60">
        <v>0</v>
      </c>
      <c r="L47" s="60">
        <v>1</v>
      </c>
      <c r="M47" s="60">
        <v>1</v>
      </c>
      <c r="N47" s="60">
        <v>0</v>
      </c>
      <c r="O47" s="60">
        <v>0</v>
      </c>
      <c r="P47" s="60">
        <v>0.5</v>
      </c>
      <c r="Q47" s="60">
        <v>0.5</v>
      </c>
      <c r="R47" s="60">
        <v>0</v>
      </c>
      <c r="S47" s="60">
        <v>0</v>
      </c>
      <c r="T47" s="61">
        <v>1</v>
      </c>
      <c r="U47" s="61">
        <v>1</v>
      </c>
      <c r="V47" s="200"/>
      <c r="W47" s="148"/>
      <c r="X47" s="148"/>
      <c r="Y47" s="148"/>
      <c r="Z47" s="7"/>
    </row>
    <row r="48" spans="1:26" s="1" customFormat="1" ht="18" customHeight="1" x14ac:dyDescent="0.25">
      <c r="A48" s="184"/>
      <c r="B48" s="157"/>
      <c r="C48" s="160"/>
      <c r="D48" s="163"/>
      <c r="E48" s="166"/>
      <c r="F48" s="169"/>
      <c r="G48" s="13" t="s">
        <v>26</v>
      </c>
      <c r="H48" s="29">
        <f>SUM(H44:H47)</f>
        <v>116.08</v>
      </c>
      <c r="I48" s="29">
        <f>SUM(I44:I47)</f>
        <v>116.08</v>
      </c>
      <c r="J48" s="29">
        <f>SUM(J44:J47)</f>
        <v>110.27000000000001</v>
      </c>
      <c r="K48" s="29">
        <f>SUM(K44:K47)</f>
        <v>0</v>
      </c>
      <c r="L48" s="29">
        <f t="shared" ref="L48:U48" si="8">SUM(L44:L47)</f>
        <v>117.54</v>
      </c>
      <c r="M48" s="29">
        <f t="shared" si="8"/>
        <v>117.54</v>
      </c>
      <c r="N48" s="29">
        <f t="shared" si="8"/>
        <v>111.9</v>
      </c>
      <c r="O48" s="29">
        <f t="shared" si="8"/>
        <v>0</v>
      </c>
      <c r="P48" s="29">
        <f t="shared" si="8"/>
        <v>126.32000000000001</v>
      </c>
      <c r="Q48" s="29">
        <f t="shared" si="8"/>
        <v>126.32000000000001</v>
      </c>
      <c r="R48" s="29">
        <f t="shared" si="8"/>
        <v>118.50999999999999</v>
      </c>
      <c r="S48" s="29">
        <f t="shared" si="8"/>
        <v>0</v>
      </c>
      <c r="T48" s="29">
        <f t="shared" si="8"/>
        <v>118</v>
      </c>
      <c r="U48" s="29">
        <f t="shared" si="8"/>
        <v>121</v>
      </c>
      <c r="V48" s="201"/>
      <c r="W48" s="148"/>
      <c r="X48" s="148"/>
      <c r="Y48" s="148"/>
      <c r="Z48" s="7"/>
    </row>
    <row r="49" spans="1:26" s="1" customFormat="1" ht="17.25" customHeight="1" x14ac:dyDescent="0.25">
      <c r="A49" s="183" t="s">
        <v>20</v>
      </c>
      <c r="B49" s="155" t="s">
        <v>27</v>
      </c>
      <c r="C49" s="158" t="s">
        <v>27</v>
      </c>
      <c r="D49" s="161" t="s">
        <v>47</v>
      </c>
      <c r="E49" s="164" t="s">
        <v>96</v>
      </c>
      <c r="F49" s="167" t="s">
        <v>134</v>
      </c>
      <c r="G49" s="22" t="s">
        <v>25</v>
      </c>
      <c r="H49" s="60">
        <v>390.09</v>
      </c>
      <c r="I49" s="60">
        <v>390.09</v>
      </c>
      <c r="J49" s="60">
        <v>20.72</v>
      </c>
      <c r="K49" s="60">
        <v>0</v>
      </c>
      <c r="L49" s="60">
        <v>350</v>
      </c>
      <c r="M49" s="60">
        <v>350</v>
      </c>
      <c r="N49" s="60">
        <v>20</v>
      </c>
      <c r="O49" s="60">
        <v>0</v>
      </c>
      <c r="P49" s="60">
        <v>167.59</v>
      </c>
      <c r="Q49" s="60">
        <v>167.59</v>
      </c>
      <c r="R49" s="60">
        <v>36.61</v>
      </c>
      <c r="S49" s="60">
        <v>0</v>
      </c>
      <c r="T49" s="61">
        <v>400</v>
      </c>
      <c r="U49" s="61">
        <v>400</v>
      </c>
      <c r="V49" s="199" t="s">
        <v>86</v>
      </c>
      <c r="W49" s="148">
        <v>1300</v>
      </c>
      <c r="X49" s="148">
        <v>1300</v>
      </c>
      <c r="Y49" s="148">
        <v>1300</v>
      </c>
      <c r="Z49" s="7"/>
    </row>
    <row r="50" spans="1:26" s="1" customFormat="1" ht="15.75" customHeight="1" x14ac:dyDescent="0.25">
      <c r="A50" s="211"/>
      <c r="B50" s="156"/>
      <c r="C50" s="159"/>
      <c r="D50" s="162"/>
      <c r="E50" s="165"/>
      <c r="F50" s="168"/>
      <c r="G50" s="22" t="s">
        <v>30</v>
      </c>
      <c r="H50" s="60">
        <v>0</v>
      </c>
      <c r="I50" s="60">
        <v>0</v>
      </c>
      <c r="J50" s="60">
        <v>0</v>
      </c>
      <c r="K50" s="60">
        <v>0</v>
      </c>
      <c r="L50" s="60">
        <v>0</v>
      </c>
      <c r="M50" s="60">
        <v>0</v>
      </c>
      <c r="N50" s="60">
        <v>0</v>
      </c>
      <c r="O50" s="60">
        <v>0</v>
      </c>
      <c r="P50" s="60">
        <v>0</v>
      </c>
      <c r="Q50" s="60">
        <v>0</v>
      </c>
      <c r="R50" s="60">
        <v>0</v>
      </c>
      <c r="S50" s="60">
        <v>0</v>
      </c>
      <c r="T50" s="60">
        <v>0</v>
      </c>
      <c r="U50" s="60">
        <v>0</v>
      </c>
      <c r="V50" s="200"/>
      <c r="W50" s="148"/>
      <c r="X50" s="148"/>
      <c r="Y50" s="148"/>
      <c r="Z50" s="7"/>
    </row>
    <row r="51" spans="1:26" s="1" customFormat="1" ht="39" customHeight="1" x14ac:dyDescent="0.25">
      <c r="A51" s="184"/>
      <c r="B51" s="157"/>
      <c r="C51" s="160"/>
      <c r="D51" s="163"/>
      <c r="E51" s="166"/>
      <c r="F51" s="169"/>
      <c r="G51" s="13" t="s">
        <v>26</v>
      </c>
      <c r="H51" s="20">
        <f>H49+H50</f>
        <v>390.09</v>
      </c>
      <c r="I51" s="20">
        <f t="shared" ref="I51:U51" si="9">I49+I50</f>
        <v>390.09</v>
      </c>
      <c r="J51" s="20">
        <f t="shared" si="9"/>
        <v>20.72</v>
      </c>
      <c r="K51" s="20">
        <f t="shared" si="9"/>
        <v>0</v>
      </c>
      <c r="L51" s="20">
        <f t="shared" si="9"/>
        <v>350</v>
      </c>
      <c r="M51" s="20">
        <f t="shared" si="9"/>
        <v>350</v>
      </c>
      <c r="N51" s="20">
        <f t="shared" si="9"/>
        <v>20</v>
      </c>
      <c r="O51" s="20">
        <f t="shared" si="9"/>
        <v>0</v>
      </c>
      <c r="P51" s="20">
        <f t="shared" si="9"/>
        <v>167.59</v>
      </c>
      <c r="Q51" s="20">
        <f t="shared" si="9"/>
        <v>167.59</v>
      </c>
      <c r="R51" s="20">
        <f t="shared" si="9"/>
        <v>36.61</v>
      </c>
      <c r="S51" s="20">
        <f t="shared" si="9"/>
        <v>0</v>
      </c>
      <c r="T51" s="20">
        <f t="shared" si="9"/>
        <v>400</v>
      </c>
      <c r="U51" s="20">
        <f t="shared" si="9"/>
        <v>400</v>
      </c>
      <c r="V51" s="217"/>
      <c r="W51" s="148"/>
      <c r="X51" s="148"/>
      <c r="Y51" s="148"/>
      <c r="Z51" s="7"/>
    </row>
    <row r="52" spans="1:26" s="1" customFormat="1" ht="19.5" customHeight="1" x14ac:dyDescent="0.25">
      <c r="A52" s="183" t="s">
        <v>20</v>
      </c>
      <c r="B52" s="155" t="s">
        <v>27</v>
      </c>
      <c r="C52" s="158" t="s">
        <v>75</v>
      </c>
      <c r="D52" s="161" t="s">
        <v>101</v>
      </c>
      <c r="E52" s="164" t="s">
        <v>103</v>
      </c>
      <c r="F52" s="167" t="s">
        <v>102</v>
      </c>
      <c r="G52" s="30" t="s">
        <v>25</v>
      </c>
      <c r="H52" s="16">
        <v>20</v>
      </c>
      <c r="I52" s="16">
        <v>20</v>
      </c>
      <c r="J52" s="16">
        <v>0</v>
      </c>
      <c r="K52" s="16">
        <v>0</v>
      </c>
      <c r="L52" s="16">
        <v>20</v>
      </c>
      <c r="M52" s="16">
        <v>20</v>
      </c>
      <c r="N52" s="16">
        <v>0</v>
      </c>
      <c r="O52" s="16">
        <v>0</v>
      </c>
      <c r="P52" s="16">
        <v>20</v>
      </c>
      <c r="Q52" s="16">
        <v>20</v>
      </c>
      <c r="R52" s="16">
        <v>0</v>
      </c>
      <c r="S52" s="16">
        <v>0</v>
      </c>
      <c r="T52" s="16">
        <v>20</v>
      </c>
      <c r="U52" s="16">
        <v>20</v>
      </c>
      <c r="V52" s="189" t="s">
        <v>142</v>
      </c>
      <c r="W52" s="218">
        <v>7</v>
      </c>
      <c r="X52" s="218">
        <v>8</v>
      </c>
      <c r="Y52" s="218">
        <v>8</v>
      </c>
      <c r="Z52" s="7"/>
    </row>
    <row r="53" spans="1:26" s="1" customFormat="1" ht="51.75" customHeight="1" x14ac:dyDescent="0.25">
      <c r="A53" s="184"/>
      <c r="B53" s="157"/>
      <c r="C53" s="160"/>
      <c r="D53" s="163"/>
      <c r="E53" s="166"/>
      <c r="F53" s="169"/>
      <c r="G53" s="13" t="s">
        <v>26</v>
      </c>
      <c r="H53" s="20">
        <f>H52</f>
        <v>20</v>
      </c>
      <c r="I53" s="20">
        <f t="shared" ref="I53:U53" si="10">I52</f>
        <v>20</v>
      </c>
      <c r="J53" s="20">
        <f t="shared" si="10"/>
        <v>0</v>
      </c>
      <c r="K53" s="20">
        <f t="shared" si="10"/>
        <v>0</v>
      </c>
      <c r="L53" s="20">
        <f t="shared" si="10"/>
        <v>20</v>
      </c>
      <c r="M53" s="20">
        <f t="shared" si="10"/>
        <v>20</v>
      </c>
      <c r="N53" s="20">
        <f t="shared" si="10"/>
        <v>0</v>
      </c>
      <c r="O53" s="20">
        <f t="shared" si="10"/>
        <v>0</v>
      </c>
      <c r="P53" s="20">
        <f t="shared" si="10"/>
        <v>20</v>
      </c>
      <c r="Q53" s="20">
        <f t="shared" si="10"/>
        <v>20</v>
      </c>
      <c r="R53" s="20">
        <f t="shared" si="10"/>
        <v>0</v>
      </c>
      <c r="S53" s="20">
        <f t="shared" si="10"/>
        <v>0</v>
      </c>
      <c r="T53" s="20">
        <f t="shared" si="10"/>
        <v>20</v>
      </c>
      <c r="U53" s="20">
        <f t="shared" si="10"/>
        <v>20</v>
      </c>
      <c r="V53" s="190"/>
      <c r="W53" s="219"/>
      <c r="X53" s="219"/>
      <c r="Y53" s="219"/>
      <c r="Z53" s="7"/>
    </row>
    <row r="54" spans="1:26" s="1" customFormat="1" ht="21" customHeight="1" x14ac:dyDescent="0.25">
      <c r="A54" s="183" t="s">
        <v>20</v>
      </c>
      <c r="B54" s="155" t="s">
        <v>27</v>
      </c>
      <c r="C54" s="222" t="s">
        <v>36</v>
      </c>
      <c r="D54" s="161" t="s">
        <v>70</v>
      </c>
      <c r="E54" s="164" t="s">
        <v>92</v>
      </c>
      <c r="F54" s="167" t="s">
        <v>135</v>
      </c>
      <c r="G54" s="30" t="s">
        <v>25</v>
      </c>
      <c r="H54" s="16">
        <v>20</v>
      </c>
      <c r="I54" s="16">
        <v>20</v>
      </c>
      <c r="J54" s="16">
        <v>0</v>
      </c>
      <c r="K54" s="16">
        <v>0</v>
      </c>
      <c r="L54" s="18">
        <v>20</v>
      </c>
      <c r="M54" s="18">
        <v>20</v>
      </c>
      <c r="N54" s="61">
        <v>0</v>
      </c>
      <c r="O54" s="61">
        <v>0</v>
      </c>
      <c r="P54" s="31">
        <v>20</v>
      </c>
      <c r="Q54" s="31">
        <v>20</v>
      </c>
      <c r="R54" s="31">
        <v>0</v>
      </c>
      <c r="S54" s="31">
        <v>0</v>
      </c>
      <c r="T54" s="31">
        <v>20</v>
      </c>
      <c r="U54" s="31">
        <v>0</v>
      </c>
      <c r="V54" s="189" t="s">
        <v>89</v>
      </c>
      <c r="W54" s="224">
        <v>8</v>
      </c>
      <c r="X54" s="224">
        <v>8</v>
      </c>
      <c r="Y54" s="224">
        <v>0</v>
      </c>
      <c r="Z54" s="7"/>
    </row>
    <row r="55" spans="1:26" s="1" customFormat="1" ht="27" customHeight="1" x14ac:dyDescent="0.25">
      <c r="A55" s="184"/>
      <c r="B55" s="157"/>
      <c r="C55" s="223"/>
      <c r="D55" s="163"/>
      <c r="E55" s="166"/>
      <c r="F55" s="169"/>
      <c r="G55" s="13" t="s">
        <v>26</v>
      </c>
      <c r="H55" s="20">
        <f t="shared" ref="H55:K55" si="11">H54</f>
        <v>20</v>
      </c>
      <c r="I55" s="20">
        <f t="shared" si="11"/>
        <v>20</v>
      </c>
      <c r="J55" s="20">
        <f t="shared" si="11"/>
        <v>0</v>
      </c>
      <c r="K55" s="20">
        <f t="shared" si="11"/>
        <v>0</v>
      </c>
      <c r="L55" s="20">
        <f>L54</f>
        <v>20</v>
      </c>
      <c r="M55" s="20">
        <f t="shared" ref="M55:U55" si="12">M54</f>
        <v>20</v>
      </c>
      <c r="N55" s="20">
        <f t="shared" si="12"/>
        <v>0</v>
      </c>
      <c r="O55" s="20">
        <f t="shared" si="12"/>
        <v>0</v>
      </c>
      <c r="P55" s="20">
        <f t="shared" si="12"/>
        <v>20</v>
      </c>
      <c r="Q55" s="20">
        <f t="shared" si="12"/>
        <v>20</v>
      </c>
      <c r="R55" s="20">
        <f t="shared" si="12"/>
        <v>0</v>
      </c>
      <c r="S55" s="20">
        <f t="shared" si="12"/>
        <v>0</v>
      </c>
      <c r="T55" s="20">
        <f t="shared" si="12"/>
        <v>20</v>
      </c>
      <c r="U55" s="20">
        <f t="shared" si="12"/>
        <v>0</v>
      </c>
      <c r="V55" s="190"/>
      <c r="W55" s="224"/>
      <c r="X55" s="224"/>
      <c r="Y55" s="224"/>
      <c r="Z55" s="7"/>
    </row>
    <row r="56" spans="1:26" s="1" customFormat="1" ht="22.5" customHeight="1" x14ac:dyDescent="0.25">
      <c r="A56" s="183" t="s">
        <v>20</v>
      </c>
      <c r="B56" s="155" t="s">
        <v>27</v>
      </c>
      <c r="C56" s="222" t="s">
        <v>39</v>
      </c>
      <c r="D56" s="225" t="s">
        <v>108</v>
      </c>
      <c r="E56" s="164" t="s">
        <v>95</v>
      </c>
      <c r="F56" s="167" t="s">
        <v>41</v>
      </c>
      <c r="G56" s="30" t="s">
        <v>25</v>
      </c>
      <c r="H56" s="16">
        <v>71</v>
      </c>
      <c r="I56" s="16">
        <v>71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20</v>
      </c>
      <c r="Q56" s="16">
        <v>20</v>
      </c>
      <c r="R56" s="16">
        <v>0</v>
      </c>
      <c r="S56" s="16">
        <v>0</v>
      </c>
      <c r="T56" s="16">
        <v>25</v>
      </c>
      <c r="U56" s="16">
        <v>25</v>
      </c>
      <c r="V56" s="227" t="s">
        <v>141</v>
      </c>
      <c r="W56" s="220">
        <v>90</v>
      </c>
      <c r="X56" s="220">
        <v>90</v>
      </c>
      <c r="Y56" s="220">
        <v>90</v>
      </c>
      <c r="Z56" s="7"/>
    </row>
    <row r="57" spans="1:26" s="1" customFormat="1" ht="22.5" customHeight="1" x14ac:dyDescent="0.25">
      <c r="A57" s="184"/>
      <c r="B57" s="157"/>
      <c r="C57" s="223"/>
      <c r="D57" s="226"/>
      <c r="E57" s="166"/>
      <c r="F57" s="169"/>
      <c r="G57" s="13" t="s">
        <v>26</v>
      </c>
      <c r="H57" s="20">
        <f>H56</f>
        <v>71</v>
      </c>
      <c r="I57" s="20">
        <f t="shared" ref="I57:U57" si="13">I56</f>
        <v>71</v>
      </c>
      <c r="J57" s="20">
        <f t="shared" si="13"/>
        <v>0</v>
      </c>
      <c r="K57" s="20">
        <f t="shared" si="13"/>
        <v>0</v>
      </c>
      <c r="L57" s="20">
        <f t="shared" si="13"/>
        <v>0</v>
      </c>
      <c r="M57" s="20">
        <f t="shared" si="13"/>
        <v>0</v>
      </c>
      <c r="N57" s="20">
        <f t="shared" si="13"/>
        <v>0</v>
      </c>
      <c r="O57" s="20">
        <f t="shared" si="13"/>
        <v>0</v>
      </c>
      <c r="P57" s="20">
        <f t="shared" si="13"/>
        <v>20</v>
      </c>
      <c r="Q57" s="20">
        <f t="shared" si="13"/>
        <v>20</v>
      </c>
      <c r="R57" s="20">
        <f t="shared" si="13"/>
        <v>0</v>
      </c>
      <c r="S57" s="20">
        <f t="shared" si="13"/>
        <v>0</v>
      </c>
      <c r="T57" s="20">
        <f t="shared" si="13"/>
        <v>25</v>
      </c>
      <c r="U57" s="20">
        <f t="shared" si="13"/>
        <v>25</v>
      </c>
      <c r="V57" s="228"/>
      <c r="W57" s="221"/>
      <c r="X57" s="221"/>
      <c r="Y57" s="221"/>
      <c r="Z57" s="7"/>
    </row>
    <row r="58" spans="1:26" s="1" customFormat="1" ht="24" customHeight="1" x14ac:dyDescent="0.25">
      <c r="A58" s="183" t="s">
        <v>20</v>
      </c>
      <c r="B58" s="155" t="s">
        <v>27</v>
      </c>
      <c r="C58" s="222" t="s">
        <v>42</v>
      </c>
      <c r="D58" s="161" t="s">
        <v>48</v>
      </c>
      <c r="E58" s="164" t="s">
        <v>96</v>
      </c>
      <c r="F58" s="167" t="s">
        <v>41</v>
      </c>
      <c r="G58" s="22" t="s">
        <v>25</v>
      </c>
      <c r="H58" s="61">
        <v>20</v>
      </c>
      <c r="I58" s="61">
        <v>20</v>
      </c>
      <c r="J58" s="60">
        <v>0</v>
      </c>
      <c r="K58" s="60">
        <v>0</v>
      </c>
      <c r="L58" s="61">
        <v>20</v>
      </c>
      <c r="M58" s="61">
        <v>20</v>
      </c>
      <c r="N58" s="61">
        <v>0</v>
      </c>
      <c r="O58" s="61">
        <v>0</v>
      </c>
      <c r="P58" s="61">
        <v>20</v>
      </c>
      <c r="Q58" s="61">
        <v>20</v>
      </c>
      <c r="R58" s="60">
        <v>0</v>
      </c>
      <c r="S58" s="60">
        <v>0</v>
      </c>
      <c r="T58" s="61">
        <v>20</v>
      </c>
      <c r="U58" s="61">
        <v>20</v>
      </c>
      <c r="V58" s="229" t="s">
        <v>88</v>
      </c>
      <c r="W58" s="148">
        <v>10</v>
      </c>
      <c r="X58" s="148">
        <v>10</v>
      </c>
      <c r="Y58" s="148">
        <v>10</v>
      </c>
      <c r="Z58" s="7"/>
    </row>
    <row r="59" spans="1:26" s="1" customFormat="1" ht="19.5" customHeight="1" x14ac:dyDescent="0.25">
      <c r="A59" s="184"/>
      <c r="B59" s="157"/>
      <c r="C59" s="223"/>
      <c r="D59" s="163"/>
      <c r="E59" s="166"/>
      <c r="F59" s="169"/>
      <c r="G59" s="13" t="s">
        <v>26</v>
      </c>
      <c r="H59" s="20">
        <f>SUM(H58:H58)</f>
        <v>20</v>
      </c>
      <c r="I59" s="20">
        <f>SUM(I58:I58)</f>
        <v>20</v>
      </c>
      <c r="J59" s="20">
        <f>SUM(J58:J58)</f>
        <v>0</v>
      </c>
      <c r="K59" s="20">
        <f>SUM(K58:K58)</f>
        <v>0</v>
      </c>
      <c r="L59" s="20">
        <f t="shared" ref="L59:U59" si="14">SUM(L58:L58)</f>
        <v>20</v>
      </c>
      <c r="M59" s="20">
        <f t="shared" si="14"/>
        <v>20</v>
      </c>
      <c r="N59" s="20">
        <f t="shared" si="14"/>
        <v>0</v>
      </c>
      <c r="O59" s="20">
        <f t="shared" si="14"/>
        <v>0</v>
      </c>
      <c r="P59" s="20">
        <f t="shared" si="14"/>
        <v>20</v>
      </c>
      <c r="Q59" s="20">
        <f t="shared" si="14"/>
        <v>20</v>
      </c>
      <c r="R59" s="20">
        <f t="shared" si="14"/>
        <v>0</v>
      </c>
      <c r="S59" s="20">
        <f t="shared" si="14"/>
        <v>0</v>
      </c>
      <c r="T59" s="20">
        <f t="shared" si="14"/>
        <v>20</v>
      </c>
      <c r="U59" s="20">
        <f t="shared" si="14"/>
        <v>20</v>
      </c>
      <c r="V59" s="217"/>
      <c r="W59" s="148"/>
      <c r="X59" s="148"/>
      <c r="Y59" s="148"/>
      <c r="Z59" s="7"/>
    </row>
    <row r="60" spans="1:26" s="1" customFormat="1" ht="15" customHeight="1" x14ac:dyDescent="0.25">
      <c r="A60" s="183" t="s">
        <v>20</v>
      </c>
      <c r="B60" s="155" t="s">
        <v>27</v>
      </c>
      <c r="C60" s="158" t="s">
        <v>34</v>
      </c>
      <c r="D60" s="161" t="s">
        <v>49</v>
      </c>
      <c r="E60" s="164" t="s">
        <v>91</v>
      </c>
      <c r="F60" s="167" t="s">
        <v>41</v>
      </c>
      <c r="G60" s="22" t="s">
        <v>25</v>
      </c>
      <c r="H60" s="60">
        <v>14.47</v>
      </c>
      <c r="I60" s="60">
        <v>14.47</v>
      </c>
      <c r="J60" s="60">
        <v>11.08</v>
      </c>
      <c r="K60" s="61">
        <v>0</v>
      </c>
      <c r="L60" s="61">
        <v>15</v>
      </c>
      <c r="M60" s="61">
        <v>15</v>
      </c>
      <c r="N60" s="61">
        <v>11.5</v>
      </c>
      <c r="O60" s="61">
        <v>0</v>
      </c>
      <c r="P60" s="60">
        <v>0</v>
      </c>
      <c r="Q60" s="60">
        <v>0</v>
      </c>
      <c r="R60" s="60">
        <v>0</v>
      </c>
      <c r="S60" s="61">
        <v>0</v>
      </c>
      <c r="T60" s="61">
        <v>15</v>
      </c>
      <c r="U60" s="61">
        <v>16</v>
      </c>
      <c r="V60" s="199" t="s">
        <v>87</v>
      </c>
      <c r="W60" s="148">
        <v>500</v>
      </c>
      <c r="X60" s="148">
        <v>500</v>
      </c>
      <c r="Y60" s="148">
        <v>500</v>
      </c>
      <c r="Z60" s="7"/>
    </row>
    <row r="61" spans="1:26" s="1" customFormat="1" ht="15" customHeight="1" x14ac:dyDescent="0.25">
      <c r="A61" s="211"/>
      <c r="B61" s="156"/>
      <c r="C61" s="159"/>
      <c r="D61" s="162"/>
      <c r="E61" s="165"/>
      <c r="F61" s="168"/>
      <c r="G61" s="22" t="s">
        <v>31</v>
      </c>
      <c r="H61" s="60">
        <v>0</v>
      </c>
      <c r="I61" s="60">
        <v>0</v>
      </c>
      <c r="J61" s="61">
        <v>0</v>
      </c>
      <c r="K61" s="61">
        <v>0</v>
      </c>
      <c r="L61" s="61">
        <v>0</v>
      </c>
      <c r="M61" s="61">
        <v>0</v>
      </c>
      <c r="N61" s="61">
        <v>0</v>
      </c>
      <c r="O61" s="61">
        <v>0</v>
      </c>
      <c r="P61" s="60">
        <v>0</v>
      </c>
      <c r="Q61" s="60">
        <v>0</v>
      </c>
      <c r="R61" s="61">
        <v>0</v>
      </c>
      <c r="S61" s="61">
        <v>0</v>
      </c>
      <c r="T61" s="61">
        <v>0</v>
      </c>
      <c r="U61" s="61">
        <v>0</v>
      </c>
      <c r="V61" s="200"/>
      <c r="W61" s="148"/>
      <c r="X61" s="148"/>
      <c r="Y61" s="148"/>
      <c r="Z61" s="7"/>
    </row>
    <row r="62" spans="1:26" s="1" customFormat="1" ht="16.5" customHeight="1" thickBot="1" x14ac:dyDescent="0.3">
      <c r="A62" s="211"/>
      <c r="B62" s="156"/>
      <c r="C62" s="159"/>
      <c r="D62" s="162"/>
      <c r="E62" s="165"/>
      <c r="F62" s="168"/>
      <c r="G62" s="74" t="s">
        <v>26</v>
      </c>
      <c r="H62" s="24">
        <f>SUM(H60:H61)</f>
        <v>14.47</v>
      </c>
      <c r="I62" s="24">
        <f>SUM(I60:I61)</f>
        <v>14.47</v>
      </c>
      <c r="J62" s="24">
        <f>SUM(J60:J61)</f>
        <v>11.08</v>
      </c>
      <c r="K62" s="24">
        <f>SUM(K60:K61)</f>
        <v>0</v>
      </c>
      <c r="L62" s="24">
        <f t="shared" ref="L62:U62" si="15">SUM(L60:L61)</f>
        <v>15</v>
      </c>
      <c r="M62" s="24">
        <f t="shared" si="15"/>
        <v>15</v>
      </c>
      <c r="N62" s="24">
        <f t="shared" si="15"/>
        <v>11.5</v>
      </c>
      <c r="O62" s="24">
        <f t="shared" si="15"/>
        <v>0</v>
      </c>
      <c r="P62" s="24">
        <f t="shared" si="15"/>
        <v>0</v>
      </c>
      <c r="Q62" s="24">
        <f t="shared" si="15"/>
        <v>0</v>
      </c>
      <c r="R62" s="24">
        <f t="shared" si="15"/>
        <v>0</v>
      </c>
      <c r="S62" s="24">
        <f t="shared" si="15"/>
        <v>0</v>
      </c>
      <c r="T62" s="24">
        <f t="shared" si="15"/>
        <v>15</v>
      </c>
      <c r="U62" s="24">
        <f t="shared" si="15"/>
        <v>16</v>
      </c>
      <c r="V62" s="200"/>
      <c r="W62" s="148"/>
      <c r="X62" s="148"/>
      <c r="Y62" s="148"/>
      <c r="Z62" s="7"/>
    </row>
    <row r="63" spans="1:26" s="1" customFormat="1" ht="12.75" customHeight="1" thickBot="1" x14ac:dyDescent="0.3">
      <c r="A63" s="25" t="s">
        <v>20</v>
      </c>
      <c r="B63" s="73" t="s">
        <v>27</v>
      </c>
      <c r="C63" s="231" t="s">
        <v>43</v>
      </c>
      <c r="D63" s="232"/>
      <c r="E63" s="232"/>
      <c r="F63" s="232"/>
      <c r="G63" s="232"/>
      <c r="H63" s="75">
        <f>SUM(H48,H51,H59,H62,H55,H53,H57)</f>
        <v>651.64</v>
      </c>
      <c r="I63" s="75">
        <f t="shared" ref="I63:U63" si="16">SUM(I48,I51,I59,I62,I55,I53,I57)</f>
        <v>651.64</v>
      </c>
      <c r="J63" s="75">
        <f t="shared" si="16"/>
        <v>142.07000000000002</v>
      </c>
      <c r="K63" s="75">
        <f t="shared" si="16"/>
        <v>0</v>
      </c>
      <c r="L63" s="75">
        <f t="shared" si="16"/>
        <v>542.54</v>
      </c>
      <c r="M63" s="75">
        <f t="shared" si="16"/>
        <v>542.54</v>
      </c>
      <c r="N63" s="75">
        <f t="shared" si="16"/>
        <v>143.4</v>
      </c>
      <c r="O63" s="75">
        <f t="shared" si="16"/>
        <v>0</v>
      </c>
      <c r="P63" s="75">
        <f t="shared" si="16"/>
        <v>373.91</v>
      </c>
      <c r="Q63" s="75">
        <f t="shared" si="16"/>
        <v>373.91</v>
      </c>
      <c r="R63" s="75">
        <f t="shared" si="16"/>
        <v>155.12</v>
      </c>
      <c r="S63" s="75">
        <f t="shared" si="16"/>
        <v>0</v>
      </c>
      <c r="T63" s="75">
        <f t="shared" si="16"/>
        <v>618</v>
      </c>
      <c r="U63" s="75">
        <f t="shared" si="16"/>
        <v>602</v>
      </c>
      <c r="V63" s="76" t="s">
        <v>50</v>
      </c>
      <c r="W63" s="34" t="s">
        <v>50</v>
      </c>
      <c r="X63" s="67" t="s">
        <v>50</v>
      </c>
      <c r="Y63" s="68" t="s">
        <v>50</v>
      </c>
    </row>
    <row r="64" spans="1:26" s="1" customFormat="1" ht="15" customHeight="1" thickBot="1" x14ac:dyDescent="0.3">
      <c r="A64" s="9" t="s">
        <v>20</v>
      </c>
      <c r="B64" s="10" t="s">
        <v>32</v>
      </c>
      <c r="C64" s="213" t="s">
        <v>51</v>
      </c>
      <c r="D64" s="214"/>
      <c r="E64" s="214"/>
      <c r="F64" s="214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4"/>
      <c r="W64" s="233"/>
      <c r="X64" s="233"/>
      <c r="Y64" s="234"/>
      <c r="Z64" s="7"/>
    </row>
    <row r="65" spans="1:26" s="1" customFormat="1" ht="14.25" customHeight="1" x14ac:dyDescent="0.25">
      <c r="A65" s="183" t="s">
        <v>20</v>
      </c>
      <c r="B65" s="155" t="s">
        <v>32</v>
      </c>
      <c r="C65" s="158" t="s">
        <v>71</v>
      </c>
      <c r="D65" s="225" t="s">
        <v>72</v>
      </c>
      <c r="E65" s="195" t="s">
        <v>98</v>
      </c>
      <c r="F65" s="195" t="s">
        <v>138</v>
      </c>
      <c r="G65" s="15" t="s">
        <v>25</v>
      </c>
      <c r="H65" s="16">
        <v>0</v>
      </c>
      <c r="I65" s="16">
        <v>0</v>
      </c>
      <c r="J65" s="17">
        <v>0</v>
      </c>
      <c r="K65" s="17">
        <v>0</v>
      </c>
      <c r="L65" s="17">
        <v>7</v>
      </c>
      <c r="M65" s="17">
        <v>7</v>
      </c>
      <c r="N65" s="17">
        <v>0</v>
      </c>
      <c r="O65" s="16">
        <v>0</v>
      </c>
      <c r="P65" s="16">
        <v>0</v>
      </c>
      <c r="Q65" s="16">
        <v>0</v>
      </c>
      <c r="R65" s="16">
        <v>0</v>
      </c>
      <c r="S65" s="17">
        <v>0</v>
      </c>
      <c r="T65" s="17">
        <v>0</v>
      </c>
      <c r="U65" s="17">
        <v>0</v>
      </c>
      <c r="V65" s="145" t="s">
        <v>81</v>
      </c>
      <c r="W65" s="148">
        <v>1</v>
      </c>
      <c r="X65" s="148">
        <v>0</v>
      </c>
      <c r="Y65" s="148">
        <v>0</v>
      </c>
      <c r="Z65" s="7"/>
    </row>
    <row r="66" spans="1:26" s="1" customFormat="1" ht="15.75" customHeight="1" x14ac:dyDescent="0.25">
      <c r="A66" s="211"/>
      <c r="B66" s="156"/>
      <c r="C66" s="159"/>
      <c r="D66" s="230"/>
      <c r="E66" s="196"/>
      <c r="F66" s="196"/>
      <c r="G66" s="15" t="s">
        <v>29</v>
      </c>
      <c r="H66" s="16">
        <v>1.84</v>
      </c>
      <c r="I66" s="16">
        <v>1.84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6">
        <v>0</v>
      </c>
      <c r="P66" s="16">
        <v>0</v>
      </c>
      <c r="Q66" s="16">
        <v>0</v>
      </c>
      <c r="R66" s="17">
        <v>0</v>
      </c>
      <c r="S66" s="17">
        <v>0</v>
      </c>
      <c r="T66" s="17">
        <v>0</v>
      </c>
      <c r="U66" s="17">
        <v>0</v>
      </c>
      <c r="V66" s="146"/>
      <c r="W66" s="148"/>
      <c r="X66" s="148"/>
      <c r="Y66" s="148"/>
      <c r="Z66" s="7"/>
    </row>
    <row r="67" spans="1:26" s="1" customFormat="1" ht="30" customHeight="1" x14ac:dyDescent="0.25">
      <c r="A67" s="184"/>
      <c r="B67" s="157"/>
      <c r="C67" s="160"/>
      <c r="D67" s="226"/>
      <c r="E67" s="197"/>
      <c r="F67" s="197"/>
      <c r="G67" s="13" t="s">
        <v>26</v>
      </c>
      <c r="H67" s="20">
        <f t="shared" ref="H67:U67" si="17">H65+H66</f>
        <v>1.84</v>
      </c>
      <c r="I67" s="20">
        <f t="shared" si="17"/>
        <v>1.84</v>
      </c>
      <c r="J67" s="20">
        <f t="shared" si="17"/>
        <v>0</v>
      </c>
      <c r="K67" s="20">
        <f t="shared" si="17"/>
        <v>0</v>
      </c>
      <c r="L67" s="20">
        <f t="shared" si="17"/>
        <v>7</v>
      </c>
      <c r="M67" s="20">
        <f t="shared" si="17"/>
        <v>7</v>
      </c>
      <c r="N67" s="20">
        <f t="shared" si="17"/>
        <v>0</v>
      </c>
      <c r="O67" s="20">
        <f t="shared" si="17"/>
        <v>0</v>
      </c>
      <c r="P67" s="20">
        <f t="shared" si="17"/>
        <v>0</v>
      </c>
      <c r="Q67" s="20">
        <f t="shared" si="17"/>
        <v>0</v>
      </c>
      <c r="R67" s="20">
        <f t="shared" si="17"/>
        <v>0</v>
      </c>
      <c r="S67" s="20">
        <f t="shared" si="17"/>
        <v>0</v>
      </c>
      <c r="T67" s="20">
        <f t="shared" si="17"/>
        <v>0</v>
      </c>
      <c r="U67" s="20">
        <f t="shared" si="17"/>
        <v>0</v>
      </c>
      <c r="V67" s="147"/>
      <c r="W67" s="148"/>
      <c r="X67" s="148"/>
      <c r="Y67" s="148"/>
      <c r="Z67" s="7"/>
    </row>
    <row r="68" spans="1:26" s="1" customFormat="1" ht="27.75" customHeight="1" x14ac:dyDescent="0.25">
      <c r="A68" s="235" t="s">
        <v>20</v>
      </c>
      <c r="B68" s="173" t="s">
        <v>32</v>
      </c>
      <c r="C68" s="175" t="s">
        <v>125</v>
      </c>
      <c r="D68" s="242" t="s">
        <v>124</v>
      </c>
      <c r="E68" s="239" t="s">
        <v>99</v>
      </c>
      <c r="F68" s="239" t="s">
        <v>137</v>
      </c>
      <c r="G68" s="15" t="s">
        <v>25</v>
      </c>
      <c r="H68" s="16">
        <v>0</v>
      </c>
      <c r="I68" s="16">
        <v>0</v>
      </c>
      <c r="J68" s="16">
        <v>0</v>
      </c>
      <c r="K68" s="16">
        <v>0</v>
      </c>
      <c r="L68" s="16">
        <v>2.0499999999999998</v>
      </c>
      <c r="M68" s="16">
        <v>2.0499999999999998</v>
      </c>
      <c r="N68" s="16">
        <v>0</v>
      </c>
      <c r="O68" s="16">
        <v>0</v>
      </c>
      <c r="P68" s="16">
        <v>2.0499999999999998</v>
      </c>
      <c r="Q68" s="16">
        <v>2.0499999999999998</v>
      </c>
      <c r="R68" s="16">
        <v>0</v>
      </c>
      <c r="S68" s="16">
        <v>0</v>
      </c>
      <c r="T68" s="16">
        <v>0</v>
      </c>
      <c r="U68" s="16">
        <v>0</v>
      </c>
      <c r="V68" s="145" t="s">
        <v>81</v>
      </c>
      <c r="W68" s="224">
        <v>1</v>
      </c>
      <c r="X68" s="224">
        <v>0</v>
      </c>
      <c r="Y68" s="224">
        <v>0</v>
      </c>
      <c r="Z68" s="7"/>
    </row>
    <row r="69" spans="1:26" s="1" customFormat="1" ht="30" customHeight="1" x14ac:dyDescent="0.25">
      <c r="A69" s="235"/>
      <c r="B69" s="173"/>
      <c r="C69" s="175"/>
      <c r="D69" s="242"/>
      <c r="E69" s="239"/>
      <c r="F69" s="239"/>
      <c r="G69" s="15" t="s">
        <v>29</v>
      </c>
      <c r="H69" s="16">
        <v>0</v>
      </c>
      <c r="I69" s="16">
        <v>0</v>
      </c>
      <c r="J69" s="16">
        <v>0</v>
      </c>
      <c r="K69" s="16">
        <v>0</v>
      </c>
      <c r="L69" s="16">
        <v>5.44</v>
      </c>
      <c r="M69" s="16">
        <v>5.44</v>
      </c>
      <c r="N69" s="16">
        <v>0</v>
      </c>
      <c r="O69" s="16">
        <v>0</v>
      </c>
      <c r="P69" s="16">
        <v>5.44</v>
      </c>
      <c r="Q69" s="16">
        <v>5.44</v>
      </c>
      <c r="R69" s="16">
        <v>0</v>
      </c>
      <c r="S69" s="16">
        <v>0</v>
      </c>
      <c r="T69" s="16">
        <v>0</v>
      </c>
      <c r="U69" s="16">
        <v>0</v>
      </c>
      <c r="V69" s="146"/>
      <c r="W69" s="224"/>
      <c r="X69" s="224"/>
      <c r="Y69" s="224"/>
      <c r="Z69" s="7"/>
    </row>
    <row r="70" spans="1:26" s="1" customFormat="1" ht="53.25" customHeight="1" x14ac:dyDescent="0.25">
      <c r="A70" s="235"/>
      <c r="B70" s="173"/>
      <c r="C70" s="175"/>
      <c r="D70" s="242"/>
      <c r="E70" s="239"/>
      <c r="F70" s="239"/>
      <c r="G70" s="13" t="s">
        <v>26</v>
      </c>
      <c r="H70" s="20">
        <f t="shared" ref="H70:U70" si="18">H68+H69</f>
        <v>0</v>
      </c>
      <c r="I70" s="20">
        <f t="shared" si="18"/>
        <v>0</v>
      </c>
      <c r="J70" s="20">
        <f t="shared" si="18"/>
        <v>0</v>
      </c>
      <c r="K70" s="20">
        <f t="shared" si="18"/>
        <v>0</v>
      </c>
      <c r="L70" s="20">
        <f t="shared" si="18"/>
        <v>7.49</v>
      </c>
      <c r="M70" s="20">
        <f t="shared" si="18"/>
        <v>7.49</v>
      </c>
      <c r="N70" s="20">
        <f t="shared" si="18"/>
        <v>0</v>
      </c>
      <c r="O70" s="20">
        <f t="shared" si="18"/>
        <v>0</v>
      </c>
      <c r="P70" s="20">
        <f t="shared" si="18"/>
        <v>7.49</v>
      </c>
      <c r="Q70" s="20">
        <f t="shared" si="18"/>
        <v>7.49</v>
      </c>
      <c r="R70" s="20">
        <f t="shared" si="18"/>
        <v>0</v>
      </c>
      <c r="S70" s="20">
        <f t="shared" si="18"/>
        <v>0</v>
      </c>
      <c r="T70" s="20">
        <f t="shared" si="18"/>
        <v>0</v>
      </c>
      <c r="U70" s="20">
        <f t="shared" si="18"/>
        <v>0</v>
      </c>
      <c r="V70" s="147"/>
      <c r="W70" s="224"/>
      <c r="X70" s="224"/>
      <c r="Y70" s="224"/>
      <c r="Z70" s="7"/>
    </row>
    <row r="71" spans="1:26" s="1" customFormat="1" ht="18.75" customHeight="1" x14ac:dyDescent="0.25">
      <c r="A71" s="235" t="s">
        <v>20</v>
      </c>
      <c r="B71" s="173" t="s">
        <v>32</v>
      </c>
      <c r="C71" s="175" t="s">
        <v>149</v>
      </c>
      <c r="D71" s="236" t="s">
        <v>150</v>
      </c>
      <c r="E71" s="239" t="s">
        <v>99</v>
      </c>
      <c r="F71" s="239" t="s">
        <v>151</v>
      </c>
      <c r="G71" s="30" t="s">
        <v>29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17.260000000000002</v>
      </c>
      <c r="Q71" s="16">
        <v>17.260000000000002</v>
      </c>
      <c r="R71" s="16">
        <v>0</v>
      </c>
      <c r="S71" s="16">
        <v>0</v>
      </c>
      <c r="T71" s="16">
        <v>0</v>
      </c>
      <c r="U71" s="16">
        <v>0</v>
      </c>
      <c r="V71" s="240" t="s">
        <v>81</v>
      </c>
      <c r="W71" s="220">
        <v>1</v>
      </c>
      <c r="X71" s="220">
        <v>0</v>
      </c>
      <c r="Y71" s="220">
        <v>0</v>
      </c>
      <c r="Z71" s="7"/>
    </row>
    <row r="72" spans="1:26" s="1" customFormat="1" ht="19.5" customHeight="1" x14ac:dyDescent="0.25">
      <c r="A72" s="235"/>
      <c r="B72" s="173"/>
      <c r="C72" s="175"/>
      <c r="D72" s="237"/>
      <c r="E72" s="239"/>
      <c r="F72" s="239"/>
      <c r="G72" s="30" t="s">
        <v>25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0.7</v>
      </c>
      <c r="Q72" s="16">
        <v>0.7</v>
      </c>
      <c r="R72" s="16">
        <v>0</v>
      </c>
      <c r="S72" s="16">
        <v>0</v>
      </c>
      <c r="T72" s="16">
        <v>0</v>
      </c>
      <c r="U72" s="16">
        <v>0</v>
      </c>
      <c r="V72" s="240"/>
      <c r="W72" s="241"/>
      <c r="X72" s="241"/>
      <c r="Y72" s="241"/>
      <c r="Z72" s="7"/>
    </row>
    <row r="73" spans="1:26" s="1" customFormat="1" ht="19.5" customHeight="1" x14ac:dyDescent="0.25">
      <c r="A73" s="235"/>
      <c r="B73" s="173"/>
      <c r="C73" s="175"/>
      <c r="D73" s="237"/>
      <c r="E73" s="239"/>
      <c r="F73" s="239"/>
      <c r="G73" s="30" t="s">
        <v>30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2.85</v>
      </c>
      <c r="Q73" s="16">
        <v>2.85</v>
      </c>
      <c r="R73" s="16">
        <v>0</v>
      </c>
      <c r="S73" s="16">
        <v>0</v>
      </c>
      <c r="T73" s="16">
        <v>0</v>
      </c>
      <c r="U73" s="16">
        <v>0</v>
      </c>
      <c r="V73" s="240"/>
      <c r="W73" s="241"/>
      <c r="X73" s="241"/>
      <c r="Y73" s="241"/>
      <c r="Z73" s="7"/>
    </row>
    <row r="74" spans="1:26" s="1" customFormat="1" ht="24.75" customHeight="1" x14ac:dyDescent="0.25">
      <c r="A74" s="235"/>
      <c r="B74" s="173"/>
      <c r="C74" s="175"/>
      <c r="D74" s="238"/>
      <c r="E74" s="239"/>
      <c r="F74" s="239"/>
      <c r="G74" s="13" t="s">
        <v>26</v>
      </c>
      <c r="H74" s="20">
        <f>H71+H72+H73</f>
        <v>0</v>
      </c>
      <c r="I74" s="20">
        <f t="shared" ref="I74:U74" si="19">I71+I72+I73</f>
        <v>0</v>
      </c>
      <c r="J74" s="20">
        <f t="shared" si="19"/>
        <v>0</v>
      </c>
      <c r="K74" s="20">
        <f t="shared" si="19"/>
        <v>0</v>
      </c>
      <c r="L74" s="20">
        <f t="shared" si="19"/>
        <v>0</v>
      </c>
      <c r="M74" s="20">
        <f t="shared" si="19"/>
        <v>0</v>
      </c>
      <c r="N74" s="20">
        <f t="shared" si="19"/>
        <v>0</v>
      </c>
      <c r="O74" s="20">
        <f t="shared" si="19"/>
        <v>0</v>
      </c>
      <c r="P74" s="20">
        <f t="shared" si="19"/>
        <v>20.810000000000002</v>
      </c>
      <c r="Q74" s="20">
        <f t="shared" si="19"/>
        <v>20.810000000000002</v>
      </c>
      <c r="R74" s="20">
        <f t="shared" si="19"/>
        <v>0</v>
      </c>
      <c r="S74" s="20">
        <f t="shared" si="19"/>
        <v>0</v>
      </c>
      <c r="T74" s="20">
        <f t="shared" si="19"/>
        <v>0</v>
      </c>
      <c r="U74" s="20">
        <f t="shared" si="19"/>
        <v>0</v>
      </c>
      <c r="V74" s="240"/>
      <c r="W74" s="221"/>
      <c r="X74" s="221"/>
      <c r="Y74" s="221"/>
      <c r="Z74" s="7"/>
    </row>
    <row r="75" spans="1:26" s="1" customFormat="1" ht="21.75" customHeight="1" x14ac:dyDescent="0.25">
      <c r="A75" s="211" t="s">
        <v>20</v>
      </c>
      <c r="B75" s="156" t="s">
        <v>32</v>
      </c>
      <c r="C75" s="159" t="s">
        <v>127</v>
      </c>
      <c r="D75" s="225" t="s">
        <v>126</v>
      </c>
      <c r="E75" s="196" t="s">
        <v>91</v>
      </c>
      <c r="F75" s="196" t="s">
        <v>56</v>
      </c>
      <c r="G75" s="30" t="s">
        <v>29</v>
      </c>
      <c r="H75" s="16">
        <v>0</v>
      </c>
      <c r="I75" s="16">
        <v>0</v>
      </c>
      <c r="J75" s="16">
        <v>0</v>
      </c>
      <c r="K75" s="16">
        <v>0</v>
      </c>
      <c r="L75" s="16">
        <v>36.5</v>
      </c>
      <c r="M75" s="16">
        <v>36.5</v>
      </c>
      <c r="N75" s="16">
        <v>0</v>
      </c>
      <c r="O75" s="16">
        <v>0</v>
      </c>
      <c r="P75" s="16">
        <v>36.5</v>
      </c>
      <c r="Q75" s="16">
        <v>36.5</v>
      </c>
      <c r="R75" s="16">
        <v>0</v>
      </c>
      <c r="S75" s="16">
        <v>0</v>
      </c>
      <c r="T75" s="16">
        <v>0</v>
      </c>
      <c r="U75" s="16">
        <v>0</v>
      </c>
      <c r="V75" s="247" t="s">
        <v>81</v>
      </c>
      <c r="W75" s="224">
        <v>0</v>
      </c>
      <c r="X75" s="224">
        <v>1</v>
      </c>
      <c r="Y75" s="224">
        <v>0</v>
      </c>
      <c r="Z75" s="7"/>
    </row>
    <row r="76" spans="1:26" s="1" customFormat="1" ht="19.5" customHeight="1" x14ac:dyDescent="0.25">
      <c r="A76" s="211"/>
      <c r="B76" s="156"/>
      <c r="C76" s="159"/>
      <c r="D76" s="230"/>
      <c r="E76" s="196"/>
      <c r="F76" s="196"/>
      <c r="G76" s="30" t="s">
        <v>25</v>
      </c>
      <c r="H76" s="16">
        <v>0</v>
      </c>
      <c r="I76" s="16">
        <v>0</v>
      </c>
      <c r="J76" s="16">
        <v>0</v>
      </c>
      <c r="K76" s="16">
        <v>0</v>
      </c>
      <c r="L76" s="16">
        <v>2.5</v>
      </c>
      <c r="M76" s="16">
        <v>2.5</v>
      </c>
      <c r="N76" s="16">
        <v>0</v>
      </c>
      <c r="O76" s="16">
        <v>0</v>
      </c>
      <c r="P76" s="16">
        <v>2.5</v>
      </c>
      <c r="Q76" s="16">
        <v>2.5</v>
      </c>
      <c r="R76" s="16">
        <v>0</v>
      </c>
      <c r="S76" s="16">
        <v>0</v>
      </c>
      <c r="T76" s="16">
        <v>0</v>
      </c>
      <c r="U76" s="16">
        <v>0</v>
      </c>
      <c r="V76" s="247"/>
      <c r="W76" s="224"/>
      <c r="X76" s="224"/>
      <c r="Y76" s="224"/>
      <c r="Z76" s="7"/>
    </row>
    <row r="77" spans="1:26" s="1" customFormat="1" ht="19.5" customHeight="1" x14ac:dyDescent="0.25">
      <c r="A77" s="211"/>
      <c r="B77" s="156"/>
      <c r="C77" s="159"/>
      <c r="D77" s="230"/>
      <c r="E77" s="196"/>
      <c r="F77" s="196"/>
      <c r="G77" s="30" t="s">
        <v>30</v>
      </c>
      <c r="H77" s="16">
        <v>0</v>
      </c>
      <c r="I77" s="16">
        <v>0</v>
      </c>
      <c r="J77" s="16">
        <v>0</v>
      </c>
      <c r="K77" s="16">
        <v>0</v>
      </c>
      <c r="L77" s="16">
        <v>4</v>
      </c>
      <c r="M77" s="16">
        <v>4</v>
      </c>
      <c r="N77" s="16">
        <v>0</v>
      </c>
      <c r="O77" s="16">
        <v>0</v>
      </c>
      <c r="P77" s="16">
        <v>4</v>
      </c>
      <c r="Q77" s="16">
        <v>4</v>
      </c>
      <c r="R77" s="16">
        <v>0</v>
      </c>
      <c r="S77" s="16">
        <v>0</v>
      </c>
      <c r="T77" s="16">
        <v>0</v>
      </c>
      <c r="U77" s="16">
        <v>0</v>
      </c>
      <c r="V77" s="247"/>
      <c r="W77" s="224"/>
      <c r="X77" s="224"/>
      <c r="Y77" s="224"/>
      <c r="Z77" s="7"/>
    </row>
    <row r="78" spans="1:26" s="1" customFormat="1" ht="18.75" customHeight="1" x14ac:dyDescent="0.25">
      <c r="A78" s="184"/>
      <c r="B78" s="157"/>
      <c r="C78" s="160"/>
      <c r="D78" s="226"/>
      <c r="E78" s="197"/>
      <c r="F78" s="197"/>
      <c r="G78" s="13" t="s">
        <v>26</v>
      </c>
      <c r="H78" s="20">
        <f>H75+H76+H77</f>
        <v>0</v>
      </c>
      <c r="I78" s="20">
        <f t="shared" ref="I78:U78" si="20">I75+I76+I77</f>
        <v>0</v>
      </c>
      <c r="J78" s="20">
        <f t="shared" si="20"/>
        <v>0</v>
      </c>
      <c r="K78" s="20">
        <f t="shared" si="20"/>
        <v>0</v>
      </c>
      <c r="L78" s="20">
        <f t="shared" si="20"/>
        <v>43</v>
      </c>
      <c r="M78" s="20">
        <f t="shared" si="20"/>
        <v>43</v>
      </c>
      <c r="N78" s="20">
        <f t="shared" si="20"/>
        <v>0</v>
      </c>
      <c r="O78" s="20">
        <f t="shared" si="20"/>
        <v>0</v>
      </c>
      <c r="P78" s="20">
        <f t="shared" si="20"/>
        <v>43</v>
      </c>
      <c r="Q78" s="20">
        <f t="shared" si="20"/>
        <v>43</v>
      </c>
      <c r="R78" s="20">
        <f t="shared" si="20"/>
        <v>0</v>
      </c>
      <c r="S78" s="20">
        <f t="shared" si="20"/>
        <v>0</v>
      </c>
      <c r="T78" s="20">
        <f t="shared" si="20"/>
        <v>0</v>
      </c>
      <c r="U78" s="20">
        <f t="shared" si="20"/>
        <v>0</v>
      </c>
      <c r="V78" s="248"/>
      <c r="W78" s="224"/>
      <c r="X78" s="224"/>
      <c r="Y78" s="224"/>
      <c r="Z78" s="7"/>
    </row>
    <row r="79" spans="1:26" s="1" customFormat="1" ht="15" customHeight="1" x14ac:dyDescent="0.25">
      <c r="A79" s="183" t="s">
        <v>20</v>
      </c>
      <c r="B79" s="155" t="s">
        <v>32</v>
      </c>
      <c r="C79" s="158" t="s">
        <v>129</v>
      </c>
      <c r="D79" s="243" t="s">
        <v>128</v>
      </c>
      <c r="E79" s="195" t="s">
        <v>99</v>
      </c>
      <c r="F79" s="195" t="s">
        <v>136</v>
      </c>
      <c r="G79" s="30" t="s">
        <v>29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17.39</v>
      </c>
      <c r="V79" s="246" t="s">
        <v>81</v>
      </c>
      <c r="W79" s="224">
        <v>0</v>
      </c>
      <c r="X79" s="224">
        <v>0</v>
      </c>
      <c r="Y79" s="224">
        <v>1</v>
      </c>
      <c r="Z79" s="7"/>
    </row>
    <row r="80" spans="1:26" s="1" customFormat="1" ht="15" customHeight="1" x14ac:dyDescent="0.25">
      <c r="A80" s="211"/>
      <c r="B80" s="156"/>
      <c r="C80" s="159"/>
      <c r="D80" s="244"/>
      <c r="E80" s="196"/>
      <c r="F80" s="196"/>
      <c r="G80" s="30" t="s">
        <v>25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4.3499999999999996</v>
      </c>
      <c r="V80" s="247"/>
      <c r="W80" s="224"/>
      <c r="X80" s="224"/>
      <c r="Y80" s="224"/>
      <c r="Z80" s="7"/>
    </row>
    <row r="81" spans="1:26" s="1" customFormat="1" ht="42.75" customHeight="1" x14ac:dyDescent="0.25">
      <c r="A81" s="184"/>
      <c r="B81" s="157"/>
      <c r="C81" s="160"/>
      <c r="D81" s="245"/>
      <c r="E81" s="197"/>
      <c r="F81" s="197"/>
      <c r="G81" s="13" t="s">
        <v>26</v>
      </c>
      <c r="H81" s="20">
        <f>H79+H80</f>
        <v>0</v>
      </c>
      <c r="I81" s="20">
        <f t="shared" ref="I81:U81" si="21">I79+I80</f>
        <v>0</v>
      </c>
      <c r="J81" s="20">
        <f t="shared" si="21"/>
        <v>0</v>
      </c>
      <c r="K81" s="20">
        <f t="shared" si="21"/>
        <v>0</v>
      </c>
      <c r="L81" s="20">
        <f t="shared" si="21"/>
        <v>0</v>
      </c>
      <c r="M81" s="20">
        <f t="shared" si="21"/>
        <v>0</v>
      </c>
      <c r="N81" s="20">
        <f t="shared" si="21"/>
        <v>0</v>
      </c>
      <c r="O81" s="20">
        <f t="shared" si="21"/>
        <v>0</v>
      </c>
      <c r="P81" s="20">
        <f t="shared" si="21"/>
        <v>0</v>
      </c>
      <c r="Q81" s="20">
        <f t="shared" si="21"/>
        <v>0</v>
      </c>
      <c r="R81" s="20">
        <f t="shared" si="21"/>
        <v>0</v>
      </c>
      <c r="S81" s="20">
        <f t="shared" si="21"/>
        <v>0</v>
      </c>
      <c r="T81" s="20">
        <f t="shared" si="21"/>
        <v>0</v>
      </c>
      <c r="U81" s="20">
        <f t="shared" si="21"/>
        <v>21.740000000000002</v>
      </c>
      <c r="V81" s="248"/>
      <c r="W81" s="224"/>
      <c r="X81" s="224"/>
      <c r="Y81" s="224"/>
      <c r="Z81" s="7"/>
    </row>
    <row r="82" spans="1:26" s="1" customFormat="1" ht="19.5" customHeight="1" x14ac:dyDescent="0.25">
      <c r="A82" s="183" t="s">
        <v>20</v>
      </c>
      <c r="B82" s="155" t="s">
        <v>32</v>
      </c>
      <c r="C82" s="158" t="s">
        <v>52</v>
      </c>
      <c r="D82" s="225" t="s">
        <v>53</v>
      </c>
      <c r="E82" s="195" t="s">
        <v>100</v>
      </c>
      <c r="F82" s="195" t="s">
        <v>136</v>
      </c>
      <c r="G82" s="30" t="s">
        <v>25</v>
      </c>
      <c r="H82" s="16">
        <v>0</v>
      </c>
      <c r="I82" s="16">
        <v>0</v>
      </c>
      <c r="J82" s="16">
        <v>0</v>
      </c>
      <c r="K82" s="16">
        <v>0</v>
      </c>
      <c r="L82" s="16">
        <v>3.11</v>
      </c>
      <c r="M82" s="16">
        <v>3.11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246" t="s">
        <v>81</v>
      </c>
      <c r="W82" s="220">
        <v>1</v>
      </c>
      <c r="X82" s="220">
        <v>0</v>
      </c>
      <c r="Y82" s="220">
        <v>0</v>
      </c>
      <c r="Z82" s="7"/>
    </row>
    <row r="83" spans="1:26" s="1" customFormat="1" ht="17.25" customHeight="1" x14ac:dyDescent="0.25">
      <c r="A83" s="211"/>
      <c r="B83" s="156"/>
      <c r="C83" s="159"/>
      <c r="D83" s="230"/>
      <c r="E83" s="196"/>
      <c r="F83" s="196"/>
      <c r="G83" s="22" t="s">
        <v>29</v>
      </c>
      <c r="H83" s="16">
        <v>8.1300000000000008</v>
      </c>
      <c r="I83" s="16">
        <v>8.1300000000000008</v>
      </c>
      <c r="J83" s="16">
        <v>0</v>
      </c>
      <c r="K83" s="16">
        <v>0</v>
      </c>
      <c r="L83" s="16">
        <v>4.3</v>
      </c>
      <c r="M83" s="16">
        <v>4.3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247"/>
      <c r="W83" s="241"/>
      <c r="X83" s="241"/>
      <c r="Y83" s="241"/>
      <c r="Z83" s="7"/>
    </row>
    <row r="84" spans="1:26" s="1" customFormat="1" ht="37.5" customHeight="1" x14ac:dyDescent="0.25">
      <c r="A84" s="184"/>
      <c r="B84" s="157"/>
      <c r="C84" s="160"/>
      <c r="D84" s="226"/>
      <c r="E84" s="197"/>
      <c r="F84" s="197"/>
      <c r="G84" s="13" t="s">
        <v>26</v>
      </c>
      <c r="H84" s="20">
        <f>H83+H82</f>
        <v>8.1300000000000008</v>
      </c>
      <c r="I84" s="20">
        <f t="shared" ref="I84:U84" si="22">I83+I82</f>
        <v>8.1300000000000008</v>
      </c>
      <c r="J84" s="20">
        <f t="shared" si="22"/>
        <v>0</v>
      </c>
      <c r="K84" s="20">
        <f t="shared" si="22"/>
        <v>0</v>
      </c>
      <c r="L84" s="20">
        <f t="shared" si="22"/>
        <v>7.41</v>
      </c>
      <c r="M84" s="20">
        <f t="shared" si="22"/>
        <v>7.41</v>
      </c>
      <c r="N84" s="20">
        <f t="shared" si="22"/>
        <v>0</v>
      </c>
      <c r="O84" s="20">
        <f t="shared" si="22"/>
        <v>0</v>
      </c>
      <c r="P84" s="20">
        <f t="shared" si="22"/>
        <v>0</v>
      </c>
      <c r="Q84" s="20">
        <f t="shared" si="22"/>
        <v>0</v>
      </c>
      <c r="R84" s="20">
        <f t="shared" si="22"/>
        <v>0</v>
      </c>
      <c r="S84" s="20">
        <f t="shared" si="22"/>
        <v>0</v>
      </c>
      <c r="T84" s="20">
        <f t="shared" si="22"/>
        <v>0</v>
      </c>
      <c r="U84" s="20">
        <f t="shared" si="22"/>
        <v>0</v>
      </c>
      <c r="V84" s="248"/>
      <c r="W84" s="221"/>
      <c r="X84" s="221"/>
      <c r="Y84" s="221"/>
      <c r="Z84" s="7"/>
    </row>
    <row r="85" spans="1:26" s="1" customFormat="1" ht="16.5" customHeight="1" x14ac:dyDescent="0.25">
      <c r="A85" s="183" t="s">
        <v>20</v>
      </c>
      <c r="B85" s="155" t="s">
        <v>32</v>
      </c>
      <c r="C85" s="158" t="s">
        <v>54</v>
      </c>
      <c r="D85" s="225" t="s">
        <v>55</v>
      </c>
      <c r="E85" s="195" t="s">
        <v>100</v>
      </c>
      <c r="F85" s="195" t="s">
        <v>136</v>
      </c>
      <c r="G85" s="22" t="s">
        <v>29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246" t="s">
        <v>81</v>
      </c>
      <c r="W85" s="224">
        <v>1</v>
      </c>
      <c r="X85" s="224">
        <v>0</v>
      </c>
      <c r="Y85" s="224">
        <v>0</v>
      </c>
      <c r="Z85" s="7"/>
    </row>
    <row r="86" spans="1:26" s="1" customFormat="1" ht="16.5" customHeight="1" x14ac:dyDescent="0.25">
      <c r="A86" s="211"/>
      <c r="B86" s="156"/>
      <c r="C86" s="159"/>
      <c r="D86" s="230"/>
      <c r="E86" s="196"/>
      <c r="F86" s="196"/>
      <c r="G86" s="22" t="s">
        <v>25</v>
      </c>
      <c r="H86" s="16">
        <v>0</v>
      </c>
      <c r="I86" s="16">
        <v>0</v>
      </c>
      <c r="J86" s="16">
        <v>0</v>
      </c>
      <c r="K86" s="16">
        <v>0</v>
      </c>
      <c r="L86" s="16">
        <v>4.9400000000000004</v>
      </c>
      <c r="M86" s="16">
        <v>4.9400000000000004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247"/>
      <c r="W86" s="224"/>
      <c r="X86" s="224"/>
      <c r="Y86" s="224"/>
      <c r="Z86" s="7"/>
    </row>
    <row r="87" spans="1:26" s="1" customFormat="1" ht="34.5" customHeight="1" x14ac:dyDescent="0.25">
      <c r="A87" s="184"/>
      <c r="B87" s="157"/>
      <c r="C87" s="160"/>
      <c r="D87" s="226"/>
      <c r="E87" s="197"/>
      <c r="F87" s="197"/>
      <c r="G87" s="13" t="s">
        <v>26</v>
      </c>
      <c r="H87" s="20">
        <f>H85+H86</f>
        <v>0</v>
      </c>
      <c r="I87" s="20">
        <f t="shared" ref="I87:U87" si="23">I85+I86</f>
        <v>0</v>
      </c>
      <c r="J87" s="20">
        <f t="shared" si="23"/>
        <v>0</v>
      </c>
      <c r="K87" s="20">
        <f t="shared" si="23"/>
        <v>0</v>
      </c>
      <c r="L87" s="20">
        <f t="shared" si="23"/>
        <v>4.9400000000000004</v>
      </c>
      <c r="M87" s="20">
        <f t="shared" si="23"/>
        <v>4.9400000000000004</v>
      </c>
      <c r="N87" s="20">
        <f t="shared" si="23"/>
        <v>0</v>
      </c>
      <c r="O87" s="20">
        <f t="shared" si="23"/>
        <v>0</v>
      </c>
      <c r="P87" s="20">
        <f t="shared" si="23"/>
        <v>0</v>
      </c>
      <c r="Q87" s="20">
        <f t="shared" si="23"/>
        <v>0</v>
      </c>
      <c r="R87" s="20">
        <f t="shared" si="23"/>
        <v>0</v>
      </c>
      <c r="S87" s="20">
        <f t="shared" si="23"/>
        <v>0</v>
      </c>
      <c r="T87" s="20">
        <f t="shared" si="23"/>
        <v>0</v>
      </c>
      <c r="U87" s="20">
        <f t="shared" si="23"/>
        <v>0</v>
      </c>
      <c r="V87" s="248"/>
      <c r="W87" s="224"/>
      <c r="X87" s="224"/>
      <c r="Y87" s="224"/>
      <c r="Z87" s="7"/>
    </row>
    <row r="88" spans="1:26" s="1" customFormat="1" ht="21" customHeight="1" x14ac:dyDescent="0.25">
      <c r="A88" s="250" t="s">
        <v>20</v>
      </c>
      <c r="B88" s="155" t="s">
        <v>32</v>
      </c>
      <c r="C88" s="158" t="s">
        <v>104</v>
      </c>
      <c r="D88" s="225" t="s">
        <v>106</v>
      </c>
      <c r="E88" s="195" t="s">
        <v>91</v>
      </c>
      <c r="F88" s="195" t="s">
        <v>139</v>
      </c>
      <c r="G88" s="30" t="s">
        <v>25</v>
      </c>
      <c r="H88" s="69">
        <v>0.56999999999999995</v>
      </c>
      <c r="I88" s="69">
        <v>0.56999999999999995</v>
      </c>
      <c r="J88" s="69">
        <v>0</v>
      </c>
      <c r="K88" s="69">
        <v>0</v>
      </c>
      <c r="L88" s="69">
        <v>1.26</v>
      </c>
      <c r="M88" s="69">
        <v>1.26</v>
      </c>
      <c r="N88" s="69">
        <v>0</v>
      </c>
      <c r="O88" s="69">
        <v>0</v>
      </c>
      <c r="P88" s="69">
        <v>0.77</v>
      </c>
      <c r="Q88" s="69">
        <v>0.77</v>
      </c>
      <c r="R88" s="69">
        <v>0</v>
      </c>
      <c r="S88" s="69">
        <v>0</v>
      </c>
      <c r="T88" s="69">
        <v>0</v>
      </c>
      <c r="U88" s="69">
        <v>0</v>
      </c>
      <c r="V88" s="246" t="s">
        <v>81</v>
      </c>
      <c r="W88" s="220">
        <v>1</v>
      </c>
      <c r="X88" s="220">
        <v>0</v>
      </c>
      <c r="Y88" s="220">
        <v>0</v>
      </c>
      <c r="Z88" s="7"/>
    </row>
    <row r="89" spans="1:26" s="1" customFormat="1" ht="20.25" customHeight="1" x14ac:dyDescent="0.25">
      <c r="A89" s="251"/>
      <c r="B89" s="156"/>
      <c r="C89" s="159"/>
      <c r="D89" s="230"/>
      <c r="E89" s="196"/>
      <c r="F89" s="196"/>
      <c r="G89" s="30" t="s">
        <v>29</v>
      </c>
      <c r="H89" s="69">
        <v>38.07</v>
      </c>
      <c r="I89" s="69">
        <v>38.07</v>
      </c>
      <c r="J89" s="69">
        <v>0</v>
      </c>
      <c r="K89" s="69">
        <v>0</v>
      </c>
      <c r="L89" s="69">
        <v>38.39</v>
      </c>
      <c r="M89" s="69">
        <v>38.39</v>
      </c>
      <c r="N89" s="69">
        <v>0</v>
      </c>
      <c r="O89" s="69">
        <v>0</v>
      </c>
      <c r="P89" s="69">
        <v>22.76</v>
      </c>
      <c r="Q89" s="69">
        <v>22.76</v>
      </c>
      <c r="R89" s="69">
        <v>0</v>
      </c>
      <c r="S89" s="69">
        <v>0</v>
      </c>
      <c r="T89" s="69">
        <v>0</v>
      </c>
      <c r="U89" s="69">
        <v>0</v>
      </c>
      <c r="V89" s="247"/>
      <c r="W89" s="241"/>
      <c r="X89" s="241"/>
      <c r="Y89" s="241"/>
      <c r="Z89" s="7"/>
    </row>
    <row r="90" spans="1:26" s="1" customFormat="1" ht="52.5" customHeight="1" x14ac:dyDescent="0.25">
      <c r="A90" s="252"/>
      <c r="B90" s="157"/>
      <c r="C90" s="160"/>
      <c r="D90" s="226"/>
      <c r="E90" s="197"/>
      <c r="F90" s="197"/>
      <c r="G90" s="13" t="s">
        <v>26</v>
      </c>
      <c r="H90" s="32">
        <f>H88+H89</f>
        <v>38.64</v>
      </c>
      <c r="I90" s="32">
        <f t="shared" ref="I90:U90" si="24">I88+I89</f>
        <v>38.64</v>
      </c>
      <c r="J90" s="32">
        <f t="shared" si="24"/>
        <v>0</v>
      </c>
      <c r="K90" s="32">
        <f t="shared" si="24"/>
        <v>0</v>
      </c>
      <c r="L90" s="32">
        <f t="shared" si="24"/>
        <v>39.65</v>
      </c>
      <c r="M90" s="32">
        <f t="shared" si="24"/>
        <v>39.65</v>
      </c>
      <c r="N90" s="32">
        <f t="shared" si="24"/>
        <v>0</v>
      </c>
      <c r="O90" s="32">
        <f t="shared" si="24"/>
        <v>0</v>
      </c>
      <c r="P90" s="32">
        <f t="shared" si="24"/>
        <v>23.53</v>
      </c>
      <c r="Q90" s="32">
        <f t="shared" si="24"/>
        <v>23.53</v>
      </c>
      <c r="R90" s="32">
        <f t="shared" si="24"/>
        <v>0</v>
      </c>
      <c r="S90" s="32">
        <f t="shared" si="24"/>
        <v>0</v>
      </c>
      <c r="T90" s="32">
        <f t="shared" si="24"/>
        <v>0</v>
      </c>
      <c r="U90" s="32">
        <f t="shared" si="24"/>
        <v>0</v>
      </c>
      <c r="V90" s="248"/>
      <c r="W90" s="221"/>
      <c r="X90" s="221"/>
      <c r="Y90" s="221"/>
      <c r="Z90" s="7"/>
    </row>
    <row r="91" spans="1:26" s="1" customFormat="1" ht="23.25" customHeight="1" x14ac:dyDescent="0.25">
      <c r="A91" s="235" t="s">
        <v>20</v>
      </c>
      <c r="B91" s="173" t="s">
        <v>32</v>
      </c>
      <c r="C91" s="175" t="s">
        <v>109</v>
      </c>
      <c r="D91" s="242" t="s">
        <v>111</v>
      </c>
      <c r="E91" s="195" t="s">
        <v>98</v>
      </c>
      <c r="F91" s="239" t="s">
        <v>113</v>
      </c>
      <c r="G91" s="30" t="s">
        <v>25</v>
      </c>
      <c r="H91" s="69">
        <v>9.4499999999999993</v>
      </c>
      <c r="I91" s="69">
        <v>9.4499999999999993</v>
      </c>
      <c r="J91" s="69">
        <v>0</v>
      </c>
      <c r="K91" s="69">
        <v>0</v>
      </c>
      <c r="L91" s="69">
        <v>0</v>
      </c>
      <c r="M91" s="69">
        <v>0</v>
      </c>
      <c r="N91" s="69">
        <v>0</v>
      </c>
      <c r="O91" s="69">
        <v>0</v>
      </c>
      <c r="P91" s="69">
        <v>0</v>
      </c>
      <c r="Q91" s="69">
        <v>0</v>
      </c>
      <c r="R91" s="69">
        <v>0</v>
      </c>
      <c r="S91" s="69">
        <v>0</v>
      </c>
      <c r="T91" s="69">
        <v>0</v>
      </c>
      <c r="U91" s="69">
        <v>0</v>
      </c>
      <c r="V91" s="249" t="s">
        <v>117</v>
      </c>
      <c r="W91" s="220">
        <v>100</v>
      </c>
      <c r="X91" s="220">
        <v>0</v>
      </c>
      <c r="Y91" s="220">
        <v>0</v>
      </c>
      <c r="Z91" s="7"/>
    </row>
    <row r="92" spans="1:26" s="1" customFormat="1" ht="20.25" customHeight="1" x14ac:dyDescent="0.25">
      <c r="A92" s="235"/>
      <c r="B92" s="173"/>
      <c r="C92" s="175"/>
      <c r="D92" s="242"/>
      <c r="E92" s="196"/>
      <c r="F92" s="239"/>
      <c r="G92" s="30" t="s">
        <v>29</v>
      </c>
      <c r="H92" s="69">
        <v>53.54</v>
      </c>
      <c r="I92" s="69">
        <v>53.54</v>
      </c>
      <c r="J92" s="69">
        <v>0</v>
      </c>
      <c r="K92" s="69">
        <v>0</v>
      </c>
      <c r="L92" s="69">
        <v>0</v>
      </c>
      <c r="M92" s="69">
        <v>0</v>
      </c>
      <c r="N92" s="69">
        <v>0</v>
      </c>
      <c r="O92" s="69">
        <v>0</v>
      </c>
      <c r="P92" s="69">
        <v>0</v>
      </c>
      <c r="Q92" s="69">
        <v>0</v>
      </c>
      <c r="R92" s="69">
        <v>0</v>
      </c>
      <c r="S92" s="69">
        <v>0</v>
      </c>
      <c r="T92" s="69">
        <v>0</v>
      </c>
      <c r="U92" s="69">
        <v>0</v>
      </c>
      <c r="V92" s="249"/>
      <c r="W92" s="241"/>
      <c r="X92" s="241"/>
      <c r="Y92" s="241"/>
      <c r="Z92" s="7"/>
    </row>
    <row r="93" spans="1:26" s="1" customFormat="1" ht="43.5" customHeight="1" x14ac:dyDescent="0.25">
      <c r="A93" s="235"/>
      <c r="B93" s="173"/>
      <c r="C93" s="175"/>
      <c r="D93" s="242"/>
      <c r="E93" s="196"/>
      <c r="F93" s="239"/>
      <c r="G93" s="13" t="s">
        <v>26</v>
      </c>
      <c r="H93" s="32">
        <f>H91+H92</f>
        <v>62.989999999999995</v>
      </c>
      <c r="I93" s="32">
        <f t="shared" ref="I93:U93" si="25">I91+I92</f>
        <v>62.989999999999995</v>
      </c>
      <c r="J93" s="32">
        <f t="shared" si="25"/>
        <v>0</v>
      </c>
      <c r="K93" s="32">
        <f t="shared" si="25"/>
        <v>0</v>
      </c>
      <c r="L93" s="32">
        <f t="shared" si="25"/>
        <v>0</v>
      </c>
      <c r="M93" s="32">
        <f t="shared" si="25"/>
        <v>0</v>
      </c>
      <c r="N93" s="32">
        <f t="shared" si="25"/>
        <v>0</v>
      </c>
      <c r="O93" s="32">
        <f t="shared" si="25"/>
        <v>0</v>
      </c>
      <c r="P93" s="32">
        <f t="shared" si="25"/>
        <v>0</v>
      </c>
      <c r="Q93" s="32">
        <f t="shared" si="25"/>
        <v>0</v>
      </c>
      <c r="R93" s="32">
        <f t="shared" si="25"/>
        <v>0</v>
      </c>
      <c r="S93" s="32">
        <f t="shared" si="25"/>
        <v>0</v>
      </c>
      <c r="T93" s="32">
        <f t="shared" si="25"/>
        <v>0</v>
      </c>
      <c r="U93" s="32">
        <f t="shared" si="25"/>
        <v>0</v>
      </c>
      <c r="V93" s="249"/>
      <c r="W93" s="221"/>
      <c r="X93" s="221"/>
      <c r="Y93" s="221"/>
      <c r="Z93" s="7"/>
    </row>
    <row r="94" spans="1:26" s="1" customFormat="1" ht="22.5" customHeight="1" x14ac:dyDescent="0.25">
      <c r="A94" s="235" t="s">
        <v>20</v>
      </c>
      <c r="B94" s="173" t="s">
        <v>32</v>
      </c>
      <c r="C94" s="175" t="s">
        <v>110</v>
      </c>
      <c r="D94" s="242" t="s">
        <v>112</v>
      </c>
      <c r="E94" s="239" t="s">
        <v>98</v>
      </c>
      <c r="F94" s="239" t="s">
        <v>136</v>
      </c>
      <c r="G94" s="30" t="s">
        <v>25</v>
      </c>
      <c r="H94" s="69">
        <v>20.5</v>
      </c>
      <c r="I94" s="69">
        <v>20.5</v>
      </c>
      <c r="J94" s="69">
        <v>0</v>
      </c>
      <c r="K94" s="69">
        <v>0</v>
      </c>
      <c r="L94" s="69">
        <v>20.5</v>
      </c>
      <c r="M94" s="69">
        <v>20.5</v>
      </c>
      <c r="N94" s="69">
        <v>0</v>
      </c>
      <c r="O94" s="69">
        <v>0</v>
      </c>
      <c r="P94" s="69">
        <v>20.5</v>
      </c>
      <c r="Q94" s="69">
        <v>20.5</v>
      </c>
      <c r="R94" s="69">
        <v>0</v>
      </c>
      <c r="S94" s="69">
        <v>0</v>
      </c>
      <c r="T94" s="69">
        <v>0</v>
      </c>
      <c r="U94" s="69">
        <v>0</v>
      </c>
      <c r="V94" s="249" t="s">
        <v>116</v>
      </c>
      <c r="W94" s="224">
        <v>100</v>
      </c>
      <c r="X94" s="224">
        <v>100</v>
      </c>
      <c r="Y94" s="224">
        <v>0</v>
      </c>
      <c r="Z94" s="7"/>
    </row>
    <row r="95" spans="1:26" s="1" customFormat="1" ht="18" customHeight="1" x14ac:dyDescent="0.25">
      <c r="A95" s="235"/>
      <c r="B95" s="173"/>
      <c r="C95" s="175"/>
      <c r="D95" s="242"/>
      <c r="E95" s="239"/>
      <c r="F95" s="239"/>
      <c r="G95" s="30" t="s">
        <v>29</v>
      </c>
      <c r="H95" s="69">
        <v>116.15</v>
      </c>
      <c r="I95" s="69">
        <v>116.15</v>
      </c>
      <c r="J95" s="69">
        <v>0</v>
      </c>
      <c r="K95" s="69">
        <v>0</v>
      </c>
      <c r="L95" s="69">
        <v>216.15</v>
      </c>
      <c r="M95" s="69">
        <v>216.15</v>
      </c>
      <c r="N95" s="69">
        <v>0</v>
      </c>
      <c r="O95" s="69">
        <v>0</v>
      </c>
      <c r="P95" s="69">
        <v>116.1</v>
      </c>
      <c r="Q95" s="69">
        <v>116.1</v>
      </c>
      <c r="R95" s="69">
        <v>0</v>
      </c>
      <c r="S95" s="69">
        <v>0</v>
      </c>
      <c r="T95" s="69">
        <v>0</v>
      </c>
      <c r="U95" s="69">
        <v>0</v>
      </c>
      <c r="V95" s="249"/>
      <c r="W95" s="224"/>
      <c r="X95" s="224"/>
      <c r="Y95" s="224"/>
      <c r="Z95" s="7"/>
    </row>
    <row r="96" spans="1:26" s="1" customFormat="1" ht="39" customHeight="1" x14ac:dyDescent="0.25">
      <c r="A96" s="235"/>
      <c r="B96" s="173"/>
      <c r="C96" s="175"/>
      <c r="D96" s="242"/>
      <c r="E96" s="239"/>
      <c r="F96" s="239"/>
      <c r="G96" s="13" t="s">
        <v>26</v>
      </c>
      <c r="H96" s="32">
        <v>136.65</v>
      </c>
      <c r="I96" s="32">
        <v>136.65</v>
      </c>
      <c r="J96" s="32">
        <f t="shared" ref="J96:U96" si="26">J94+J95</f>
        <v>0</v>
      </c>
      <c r="K96" s="32">
        <f t="shared" si="26"/>
        <v>0</v>
      </c>
      <c r="L96" s="32">
        <f t="shared" si="26"/>
        <v>236.65</v>
      </c>
      <c r="M96" s="32">
        <f t="shared" si="26"/>
        <v>236.65</v>
      </c>
      <c r="N96" s="32">
        <f t="shared" si="26"/>
        <v>0</v>
      </c>
      <c r="O96" s="32">
        <f t="shared" si="26"/>
        <v>0</v>
      </c>
      <c r="P96" s="32">
        <f t="shared" si="26"/>
        <v>136.6</v>
      </c>
      <c r="Q96" s="32">
        <f t="shared" si="26"/>
        <v>136.6</v>
      </c>
      <c r="R96" s="32">
        <f t="shared" si="26"/>
        <v>0</v>
      </c>
      <c r="S96" s="32">
        <f t="shared" si="26"/>
        <v>0</v>
      </c>
      <c r="T96" s="32">
        <f t="shared" si="26"/>
        <v>0</v>
      </c>
      <c r="U96" s="32">
        <f t="shared" si="26"/>
        <v>0</v>
      </c>
      <c r="V96" s="249"/>
      <c r="W96" s="224"/>
      <c r="X96" s="224"/>
      <c r="Y96" s="224"/>
      <c r="Z96" s="7"/>
    </row>
    <row r="97" spans="1:26" s="1" customFormat="1" ht="23.25" customHeight="1" x14ac:dyDescent="0.25">
      <c r="A97" s="253" t="s">
        <v>20</v>
      </c>
      <c r="B97" s="173" t="s">
        <v>32</v>
      </c>
      <c r="C97" s="175" t="s">
        <v>114</v>
      </c>
      <c r="D97" s="225" t="s">
        <v>115</v>
      </c>
      <c r="E97" s="197" t="s">
        <v>94</v>
      </c>
      <c r="F97" s="239" t="s">
        <v>140</v>
      </c>
      <c r="G97" s="30" t="s">
        <v>25</v>
      </c>
      <c r="H97" s="69">
        <v>1.7</v>
      </c>
      <c r="I97" s="69">
        <v>1.7</v>
      </c>
      <c r="J97" s="69">
        <v>0</v>
      </c>
      <c r="K97" s="69">
        <v>0</v>
      </c>
      <c r="L97" s="69">
        <v>72.099999999999994</v>
      </c>
      <c r="M97" s="69">
        <v>72.099999999999994</v>
      </c>
      <c r="N97" s="69">
        <v>0</v>
      </c>
      <c r="O97" s="69">
        <v>0</v>
      </c>
      <c r="P97" s="69">
        <v>42.18</v>
      </c>
      <c r="Q97" s="69">
        <v>42.18</v>
      </c>
      <c r="R97" s="69">
        <v>0</v>
      </c>
      <c r="S97" s="69">
        <v>0</v>
      </c>
      <c r="T97" s="69">
        <v>25.2</v>
      </c>
      <c r="U97" s="69">
        <v>0</v>
      </c>
      <c r="V97" s="247" t="s">
        <v>81</v>
      </c>
      <c r="W97" s="224">
        <v>1</v>
      </c>
      <c r="X97" s="224">
        <v>0</v>
      </c>
      <c r="Y97" s="224">
        <v>0</v>
      </c>
      <c r="Z97" s="7"/>
    </row>
    <row r="98" spans="1:26" s="1" customFormat="1" ht="27.75" customHeight="1" x14ac:dyDescent="0.25">
      <c r="A98" s="254"/>
      <c r="B98" s="173"/>
      <c r="C98" s="175"/>
      <c r="D98" s="230"/>
      <c r="E98" s="239"/>
      <c r="F98" s="239"/>
      <c r="G98" s="30" t="s">
        <v>29</v>
      </c>
      <c r="H98" s="69">
        <v>0</v>
      </c>
      <c r="I98" s="69">
        <v>0</v>
      </c>
      <c r="J98" s="69">
        <v>0</v>
      </c>
      <c r="K98" s="69">
        <v>0</v>
      </c>
      <c r="L98" s="69">
        <v>0</v>
      </c>
      <c r="M98" s="69">
        <v>0</v>
      </c>
      <c r="N98" s="69">
        <v>0</v>
      </c>
      <c r="O98" s="69">
        <v>0</v>
      </c>
      <c r="P98" s="69">
        <v>7.82</v>
      </c>
      <c r="Q98" s="69">
        <v>7.82</v>
      </c>
      <c r="R98" s="69">
        <v>0</v>
      </c>
      <c r="S98" s="69">
        <v>0</v>
      </c>
      <c r="T98" s="69">
        <v>0</v>
      </c>
      <c r="U98" s="69">
        <v>0</v>
      </c>
      <c r="V98" s="247"/>
      <c r="W98" s="224"/>
      <c r="X98" s="224"/>
      <c r="Y98" s="224"/>
      <c r="Z98" s="7"/>
    </row>
    <row r="99" spans="1:26" s="1" customFormat="1" ht="52.5" customHeight="1" x14ac:dyDescent="0.25">
      <c r="A99" s="254"/>
      <c r="B99" s="155"/>
      <c r="C99" s="158"/>
      <c r="D99" s="230"/>
      <c r="E99" s="195"/>
      <c r="F99" s="195"/>
      <c r="G99" s="23" t="s">
        <v>26</v>
      </c>
      <c r="H99" s="77">
        <f>H97+H98</f>
        <v>1.7</v>
      </c>
      <c r="I99" s="77">
        <f t="shared" ref="I99:U99" si="27">I97+I98</f>
        <v>1.7</v>
      </c>
      <c r="J99" s="77">
        <f t="shared" si="27"/>
        <v>0</v>
      </c>
      <c r="K99" s="77">
        <f t="shared" si="27"/>
        <v>0</v>
      </c>
      <c r="L99" s="77">
        <f t="shared" si="27"/>
        <v>72.099999999999994</v>
      </c>
      <c r="M99" s="77">
        <f t="shared" si="27"/>
        <v>72.099999999999994</v>
      </c>
      <c r="N99" s="77">
        <f t="shared" si="27"/>
        <v>0</v>
      </c>
      <c r="O99" s="77">
        <f t="shared" si="27"/>
        <v>0</v>
      </c>
      <c r="P99" s="77">
        <f t="shared" si="27"/>
        <v>50</v>
      </c>
      <c r="Q99" s="77">
        <f t="shared" si="27"/>
        <v>50</v>
      </c>
      <c r="R99" s="77">
        <f t="shared" si="27"/>
        <v>0</v>
      </c>
      <c r="S99" s="77">
        <f t="shared" si="27"/>
        <v>0</v>
      </c>
      <c r="T99" s="77">
        <f t="shared" si="27"/>
        <v>25.2</v>
      </c>
      <c r="U99" s="77">
        <f t="shared" si="27"/>
        <v>0</v>
      </c>
      <c r="V99" s="247"/>
      <c r="W99" s="220"/>
      <c r="X99" s="220"/>
      <c r="Y99" s="220"/>
      <c r="Z99" s="7"/>
    </row>
    <row r="100" spans="1:26" s="1" customFormat="1" ht="21.75" customHeight="1" x14ac:dyDescent="0.25">
      <c r="A100" s="235" t="s">
        <v>20</v>
      </c>
      <c r="B100" s="173" t="s">
        <v>32</v>
      </c>
      <c r="C100" s="175" t="s">
        <v>146</v>
      </c>
      <c r="D100" s="225" t="s">
        <v>148</v>
      </c>
      <c r="E100" s="239" t="s">
        <v>92</v>
      </c>
      <c r="F100" s="239" t="s">
        <v>147</v>
      </c>
      <c r="G100" s="30" t="s">
        <v>25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249" t="s">
        <v>81</v>
      </c>
      <c r="W100" s="224">
        <v>0</v>
      </c>
      <c r="X100" s="224">
        <v>0</v>
      </c>
      <c r="Y100" s="224">
        <v>0</v>
      </c>
      <c r="Z100" s="7"/>
    </row>
    <row r="101" spans="1:26" s="1" customFormat="1" ht="26.25" customHeight="1" x14ac:dyDescent="0.25">
      <c r="A101" s="235"/>
      <c r="B101" s="173"/>
      <c r="C101" s="175"/>
      <c r="D101" s="230"/>
      <c r="E101" s="239"/>
      <c r="F101" s="239"/>
      <c r="G101" s="30" t="s">
        <v>29</v>
      </c>
      <c r="H101" s="16">
        <v>3.8</v>
      </c>
      <c r="I101" s="16">
        <v>3.8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249"/>
      <c r="W101" s="224"/>
      <c r="X101" s="224"/>
      <c r="Y101" s="224"/>
      <c r="Z101" s="7"/>
    </row>
    <row r="102" spans="1:26" s="1" customFormat="1" ht="21" customHeight="1" x14ac:dyDescent="0.25">
      <c r="A102" s="235"/>
      <c r="B102" s="173"/>
      <c r="C102" s="175"/>
      <c r="D102" s="226"/>
      <c r="E102" s="239"/>
      <c r="F102" s="239"/>
      <c r="G102" s="13" t="s">
        <v>145</v>
      </c>
      <c r="H102" s="20">
        <f>H101</f>
        <v>3.8</v>
      </c>
      <c r="I102" s="20">
        <f t="shared" ref="I102:U102" si="28">I101</f>
        <v>3.8</v>
      </c>
      <c r="J102" s="20">
        <f t="shared" si="28"/>
        <v>0</v>
      </c>
      <c r="K102" s="20">
        <f t="shared" si="28"/>
        <v>0</v>
      </c>
      <c r="L102" s="20">
        <f t="shared" si="28"/>
        <v>0</v>
      </c>
      <c r="M102" s="20">
        <f t="shared" si="28"/>
        <v>0</v>
      </c>
      <c r="N102" s="20">
        <f t="shared" si="28"/>
        <v>0</v>
      </c>
      <c r="O102" s="20">
        <f t="shared" si="28"/>
        <v>0</v>
      </c>
      <c r="P102" s="20">
        <f t="shared" si="28"/>
        <v>0</v>
      </c>
      <c r="Q102" s="20">
        <f t="shared" si="28"/>
        <v>0</v>
      </c>
      <c r="R102" s="20">
        <f t="shared" si="28"/>
        <v>0</v>
      </c>
      <c r="S102" s="20">
        <f t="shared" si="28"/>
        <v>0</v>
      </c>
      <c r="T102" s="20">
        <f t="shared" si="28"/>
        <v>0</v>
      </c>
      <c r="U102" s="20">
        <f t="shared" si="28"/>
        <v>0</v>
      </c>
      <c r="V102" s="249"/>
      <c r="W102" s="224"/>
      <c r="X102" s="224"/>
      <c r="Y102" s="224"/>
      <c r="Z102" s="7"/>
    </row>
    <row r="103" spans="1:26" s="1" customFormat="1" ht="24.75" customHeight="1" x14ac:dyDescent="0.25">
      <c r="A103" s="235" t="s">
        <v>20</v>
      </c>
      <c r="B103" s="173" t="s">
        <v>32</v>
      </c>
      <c r="C103" s="175" t="s">
        <v>144</v>
      </c>
      <c r="D103" s="225" t="s">
        <v>143</v>
      </c>
      <c r="E103" s="195" t="s">
        <v>97</v>
      </c>
      <c r="F103" s="195" t="s">
        <v>56</v>
      </c>
      <c r="G103" s="30" t="s">
        <v>25</v>
      </c>
      <c r="H103" s="16">
        <v>1.35</v>
      </c>
      <c r="I103" s="16">
        <v>1.35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249" t="s">
        <v>81</v>
      </c>
      <c r="W103" s="224">
        <v>0</v>
      </c>
      <c r="X103" s="224">
        <v>0</v>
      </c>
      <c r="Y103" s="224">
        <v>0</v>
      </c>
      <c r="Z103" s="7"/>
    </row>
    <row r="104" spans="1:26" s="1" customFormat="1" ht="25.5" customHeight="1" x14ac:dyDescent="0.25">
      <c r="A104" s="235"/>
      <c r="B104" s="173"/>
      <c r="C104" s="175"/>
      <c r="D104" s="230"/>
      <c r="E104" s="196"/>
      <c r="F104" s="196"/>
      <c r="G104" s="30" t="s">
        <v>29</v>
      </c>
      <c r="H104" s="16">
        <v>16.18</v>
      </c>
      <c r="I104" s="16">
        <v>16.18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249"/>
      <c r="W104" s="224"/>
      <c r="X104" s="224"/>
      <c r="Y104" s="224"/>
      <c r="Z104" s="7"/>
    </row>
    <row r="105" spans="1:26" s="1" customFormat="1" ht="26.25" customHeight="1" x14ac:dyDescent="0.25">
      <c r="A105" s="235"/>
      <c r="B105" s="173"/>
      <c r="C105" s="175"/>
      <c r="D105" s="226"/>
      <c r="E105" s="197"/>
      <c r="F105" s="197"/>
      <c r="G105" s="13" t="s">
        <v>145</v>
      </c>
      <c r="H105" s="20">
        <f>H103+H104</f>
        <v>17.53</v>
      </c>
      <c r="I105" s="20">
        <f t="shared" ref="I105:U105" si="29">I103+I104</f>
        <v>17.53</v>
      </c>
      <c r="J105" s="20">
        <f t="shared" si="29"/>
        <v>0</v>
      </c>
      <c r="K105" s="20">
        <f t="shared" si="29"/>
        <v>0</v>
      </c>
      <c r="L105" s="20">
        <f t="shared" si="29"/>
        <v>0</v>
      </c>
      <c r="M105" s="20">
        <f t="shared" si="29"/>
        <v>0</v>
      </c>
      <c r="N105" s="20">
        <f t="shared" si="29"/>
        <v>0</v>
      </c>
      <c r="O105" s="20">
        <f t="shared" si="29"/>
        <v>0</v>
      </c>
      <c r="P105" s="20">
        <f t="shared" si="29"/>
        <v>0</v>
      </c>
      <c r="Q105" s="20">
        <f t="shared" si="29"/>
        <v>0</v>
      </c>
      <c r="R105" s="20">
        <f t="shared" si="29"/>
        <v>0</v>
      </c>
      <c r="S105" s="20">
        <f t="shared" si="29"/>
        <v>0</v>
      </c>
      <c r="T105" s="20">
        <f t="shared" si="29"/>
        <v>0</v>
      </c>
      <c r="U105" s="20">
        <f t="shared" si="29"/>
        <v>0</v>
      </c>
      <c r="V105" s="249"/>
      <c r="W105" s="224"/>
      <c r="X105" s="224"/>
      <c r="Y105" s="224"/>
      <c r="Z105" s="7"/>
    </row>
    <row r="106" spans="1:26" s="1" customFormat="1" ht="18.75" customHeight="1" x14ac:dyDescent="0.25">
      <c r="A106" s="211" t="s">
        <v>20</v>
      </c>
      <c r="B106" s="156" t="s">
        <v>32</v>
      </c>
      <c r="C106" s="159" t="s">
        <v>105</v>
      </c>
      <c r="D106" s="230" t="s">
        <v>107</v>
      </c>
      <c r="E106" s="196" t="s">
        <v>94</v>
      </c>
      <c r="F106" s="196" t="s">
        <v>140</v>
      </c>
      <c r="G106" s="78" t="s">
        <v>25</v>
      </c>
      <c r="H106" s="69">
        <v>0</v>
      </c>
      <c r="I106" s="69">
        <v>0</v>
      </c>
      <c r="J106" s="69">
        <v>0</v>
      </c>
      <c r="K106" s="69">
        <v>0</v>
      </c>
      <c r="L106" s="69">
        <v>0</v>
      </c>
      <c r="M106" s="69">
        <v>0</v>
      </c>
      <c r="N106" s="69">
        <v>0</v>
      </c>
      <c r="O106" s="69">
        <v>0</v>
      </c>
      <c r="P106" s="69">
        <v>0</v>
      </c>
      <c r="Q106" s="69">
        <v>0</v>
      </c>
      <c r="R106" s="69">
        <v>0</v>
      </c>
      <c r="S106" s="69">
        <v>0</v>
      </c>
      <c r="T106" s="69">
        <v>0</v>
      </c>
      <c r="U106" s="69">
        <v>0</v>
      </c>
      <c r="V106" s="247" t="s">
        <v>81</v>
      </c>
      <c r="W106" s="241">
        <v>1</v>
      </c>
      <c r="X106" s="241">
        <v>0</v>
      </c>
      <c r="Y106" s="241">
        <v>0</v>
      </c>
      <c r="Z106" s="7"/>
    </row>
    <row r="107" spans="1:26" s="1" customFormat="1" ht="19.5" customHeight="1" x14ac:dyDescent="0.25">
      <c r="A107" s="211"/>
      <c r="B107" s="156"/>
      <c r="C107" s="159"/>
      <c r="D107" s="230"/>
      <c r="E107" s="196"/>
      <c r="F107" s="196"/>
      <c r="G107" s="30" t="s">
        <v>29</v>
      </c>
      <c r="H107" s="69">
        <v>1.36</v>
      </c>
      <c r="I107" s="69">
        <v>1.36</v>
      </c>
      <c r="J107" s="69">
        <v>0</v>
      </c>
      <c r="K107" s="69">
        <v>0</v>
      </c>
      <c r="L107" s="69">
        <v>21.34</v>
      </c>
      <c r="M107" s="69">
        <v>21.34</v>
      </c>
      <c r="N107" s="69">
        <v>0</v>
      </c>
      <c r="O107" s="69">
        <v>0</v>
      </c>
      <c r="P107" s="69">
        <v>7.81</v>
      </c>
      <c r="Q107" s="69">
        <v>7.81</v>
      </c>
      <c r="R107" s="69">
        <v>0</v>
      </c>
      <c r="S107" s="69">
        <v>0</v>
      </c>
      <c r="T107" s="69">
        <v>0</v>
      </c>
      <c r="U107" s="69">
        <v>0</v>
      </c>
      <c r="V107" s="247"/>
      <c r="W107" s="241"/>
      <c r="X107" s="241"/>
      <c r="Y107" s="241"/>
      <c r="Z107" s="7"/>
    </row>
    <row r="108" spans="1:26" s="1" customFormat="1" ht="33.75" customHeight="1" x14ac:dyDescent="0.25">
      <c r="A108" s="184"/>
      <c r="B108" s="157"/>
      <c r="C108" s="160"/>
      <c r="D108" s="226"/>
      <c r="E108" s="197"/>
      <c r="F108" s="197"/>
      <c r="G108" s="13" t="s">
        <v>26</v>
      </c>
      <c r="H108" s="32">
        <f>H106+H107</f>
        <v>1.36</v>
      </c>
      <c r="I108" s="32">
        <f t="shared" ref="I108:U108" si="30">I106+I107</f>
        <v>1.36</v>
      </c>
      <c r="J108" s="32">
        <f t="shared" si="30"/>
        <v>0</v>
      </c>
      <c r="K108" s="32">
        <f t="shared" si="30"/>
        <v>0</v>
      </c>
      <c r="L108" s="32">
        <f t="shared" si="30"/>
        <v>21.34</v>
      </c>
      <c r="M108" s="32">
        <f t="shared" si="30"/>
        <v>21.34</v>
      </c>
      <c r="N108" s="32">
        <f t="shared" si="30"/>
        <v>0</v>
      </c>
      <c r="O108" s="32">
        <f t="shared" si="30"/>
        <v>0</v>
      </c>
      <c r="P108" s="32">
        <f t="shared" si="30"/>
        <v>7.81</v>
      </c>
      <c r="Q108" s="32">
        <f t="shared" si="30"/>
        <v>7.81</v>
      </c>
      <c r="R108" s="32">
        <f t="shared" si="30"/>
        <v>0</v>
      </c>
      <c r="S108" s="32">
        <f t="shared" si="30"/>
        <v>0</v>
      </c>
      <c r="T108" s="32">
        <f t="shared" si="30"/>
        <v>0</v>
      </c>
      <c r="U108" s="32">
        <f t="shared" si="30"/>
        <v>0</v>
      </c>
      <c r="V108" s="248"/>
      <c r="W108" s="221"/>
      <c r="X108" s="221"/>
      <c r="Y108" s="221"/>
      <c r="Z108" s="7"/>
    </row>
    <row r="109" spans="1:26" s="1" customFormat="1" ht="21.75" customHeight="1" x14ac:dyDescent="0.25">
      <c r="A109" s="183" t="s">
        <v>20</v>
      </c>
      <c r="B109" s="155" t="s">
        <v>32</v>
      </c>
      <c r="C109" s="158" t="s">
        <v>57</v>
      </c>
      <c r="D109" s="161" t="s">
        <v>58</v>
      </c>
      <c r="E109" s="195" t="s">
        <v>98</v>
      </c>
      <c r="F109" s="195" t="s">
        <v>59</v>
      </c>
      <c r="G109" s="22" t="s">
        <v>29</v>
      </c>
      <c r="H109" s="61">
        <v>0</v>
      </c>
      <c r="I109" s="61">
        <v>0</v>
      </c>
      <c r="J109" s="61">
        <v>0</v>
      </c>
      <c r="K109" s="61">
        <v>0</v>
      </c>
      <c r="L109" s="61">
        <v>0</v>
      </c>
      <c r="M109" s="61">
        <v>0</v>
      </c>
      <c r="N109" s="61">
        <v>0</v>
      </c>
      <c r="O109" s="61">
        <v>0</v>
      </c>
      <c r="P109" s="61">
        <v>0</v>
      </c>
      <c r="Q109" s="61">
        <v>0</v>
      </c>
      <c r="R109" s="61">
        <v>0</v>
      </c>
      <c r="S109" s="61">
        <v>0</v>
      </c>
      <c r="T109" s="33">
        <v>0</v>
      </c>
      <c r="U109" s="61">
        <v>0</v>
      </c>
      <c r="V109" s="249" t="s">
        <v>81</v>
      </c>
      <c r="W109" s="202">
        <v>0</v>
      </c>
      <c r="X109" s="202">
        <v>0</v>
      </c>
      <c r="Y109" s="202">
        <v>0</v>
      </c>
      <c r="Z109" s="7"/>
    </row>
    <row r="110" spans="1:26" s="1" customFormat="1" ht="33.75" customHeight="1" x14ac:dyDescent="0.25">
      <c r="A110" s="211"/>
      <c r="B110" s="156"/>
      <c r="C110" s="159"/>
      <c r="D110" s="162"/>
      <c r="E110" s="196"/>
      <c r="F110" s="196"/>
      <c r="G110" s="22" t="s">
        <v>25</v>
      </c>
      <c r="H110" s="60">
        <v>4</v>
      </c>
      <c r="I110" s="60">
        <v>4</v>
      </c>
      <c r="J110" s="61">
        <v>0</v>
      </c>
      <c r="K110" s="61">
        <v>0</v>
      </c>
      <c r="L110" s="61">
        <v>0</v>
      </c>
      <c r="M110" s="61">
        <v>0</v>
      </c>
      <c r="N110" s="61">
        <v>0</v>
      </c>
      <c r="O110" s="61">
        <v>0</v>
      </c>
      <c r="P110" s="60">
        <v>0</v>
      </c>
      <c r="Q110" s="60">
        <v>0</v>
      </c>
      <c r="R110" s="61">
        <v>0</v>
      </c>
      <c r="S110" s="61">
        <v>0</v>
      </c>
      <c r="T110" s="33">
        <v>0</v>
      </c>
      <c r="U110" s="61">
        <v>0</v>
      </c>
      <c r="V110" s="249"/>
      <c r="W110" s="202"/>
      <c r="X110" s="202"/>
      <c r="Y110" s="202"/>
      <c r="Z110" s="7"/>
    </row>
    <row r="111" spans="1:26" s="1" customFormat="1" ht="24.75" customHeight="1" thickBot="1" x14ac:dyDescent="0.3">
      <c r="A111" s="277"/>
      <c r="B111" s="278"/>
      <c r="C111" s="279"/>
      <c r="D111" s="280"/>
      <c r="E111" s="281"/>
      <c r="F111" s="281"/>
      <c r="G111" s="13" t="s">
        <v>26</v>
      </c>
      <c r="H111" s="29">
        <f t="shared" ref="H111:K111" si="31">H109+H110</f>
        <v>4</v>
      </c>
      <c r="I111" s="29">
        <f t="shared" si="31"/>
        <v>4</v>
      </c>
      <c r="J111" s="29">
        <f t="shared" si="31"/>
        <v>0</v>
      </c>
      <c r="K111" s="29">
        <f t="shared" si="31"/>
        <v>0</v>
      </c>
      <c r="L111" s="29">
        <f>L109+L110</f>
        <v>0</v>
      </c>
      <c r="M111" s="29">
        <f t="shared" ref="M111:U111" si="32">M109+M110</f>
        <v>0</v>
      </c>
      <c r="N111" s="29">
        <f t="shared" si="32"/>
        <v>0</v>
      </c>
      <c r="O111" s="29">
        <f t="shared" si="32"/>
        <v>0</v>
      </c>
      <c r="P111" s="29">
        <f t="shared" si="32"/>
        <v>0</v>
      </c>
      <c r="Q111" s="29">
        <f t="shared" si="32"/>
        <v>0</v>
      </c>
      <c r="R111" s="29">
        <f t="shared" si="32"/>
        <v>0</v>
      </c>
      <c r="S111" s="29">
        <f t="shared" si="32"/>
        <v>0</v>
      </c>
      <c r="T111" s="29">
        <f t="shared" si="32"/>
        <v>0</v>
      </c>
      <c r="U111" s="29">
        <f t="shared" si="32"/>
        <v>0</v>
      </c>
      <c r="V111" s="249"/>
      <c r="W111" s="202"/>
      <c r="X111" s="202"/>
      <c r="Y111" s="202"/>
      <c r="Z111" s="7"/>
    </row>
    <row r="112" spans="1:26" s="1" customFormat="1" ht="17.25" customHeight="1" thickBot="1" x14ac:dyDescent="0.3">
      <c r="A112" s="9" t="s">
        <v>20</v>
      </c>
      <c r="B112" s="10" t="s">
        <v>32</v>
      </c>
      <c r="C112" s="255" t="s">
        <v>43</v>
      </c>
      <c r="D112" s="232"/>
      <c r="E112" s="232"/>
      <c r="F112" s="232"/>
      <c r="G112" s="256"/>
      <c r="H112" s="66">
        <f>H67+H81+H84+H87+H111+H70+H78+H108+H90+H99+H96+H93+H105+H101+H74</f>
        <v>276.64000000000004</v>
      </c>
      <c r="I112" s="66">
        <f t="shared" ref="I112:U112" si="33">I67+I81+I84+I87+I111+I70+I78+I108+I90+I99+I96+I93+I105+I101+I74</f>
        <v>276.64000000000004</v>
      </c>
      <c r="J112" s="66">
        <f t="shared" si="33"/>
        <v>0</v>
      </c>
      <c r="K112" s="66">
        <f t="shared" si="33"/>
        <v>0</v>
      </c>
      <c r="L112" s="66">
        <f t="shared" si="33"/>
        <v>439.58000000000004</v>
      </c>
      <c r="M112" s="66">
        <f t="shared" si="33"/>
        <v>439.58000000000004</v>
      </c>
      <c r="N112" s="66">
        <f t="shared" si="33"/>
        <v>0</v>
      </c>
      <c r="O112" s="66">
        <f t="shared" si="33"/>
        <v>0</v>
      </c>
      <c r="P112" s="66">
        <f t="shared" si="33"/>
        <v>289.24</v>
      </c>
      <c r="Q112" s="66">
        <f t="shared" si="33"/>
        <v>289.24</v>
      </c>
      <c r="R112" s="66">
        <f t="shared" si="33"/>
        <v>0</v>
      </c>
      <c r="S112" s="66">
        <f t="shared" si="33"/>
        <v>0</v>
      </c>
      <c r="T112" s="66">
        <f t="shared" si="33"/>
        <v>25.2</v>
      </c>
      <c r="U112" s="66">
        <f t="shared" si="33"/>
        <v>21.740000000000002</v>
      </c>
      <c r="V112" s="34" t="s">
        <v>50</v>
      </c>
      <c r="W112" s="67" t="s">
        <v>50</v>
      </c>
      <c r="X112" s="67" t="s">
        <v>50</v>
      </c>
      <c r="Y112" s="68" t="s">
        <v>50</v>
      </c>
      <c r="Z112" s="35"/>
    </row>
    <row r="113" spans="1:39" s="1" customFormat="1" ht="18" customHeight="1" thickBot="1" x14ac:dyDescent="0.3">
      <c r="A113" s="9" t="s">
        <v>20</v>
      </c>
      <c r="B113" s="257" t="s">
        <v>60</v>
      </c>
      <c r="C113" s="258"/>
      <c r="D113" s="258"/>
      <c r="E113" s="258"/>
      <c r="F113" s="258"/>
      <c r="G113" s="258"/>
      <c r="H113" s="36">
        <f t="shared" ref="H113:U113" si="34">H112+H63+H42</f>
        <v>15842.24</v>
      </c>
      <c r="I113" s="36">
        <f t="shared" si="34"/>
        <v>15648.17</v>
      </c>
      <c r="J113" s="36">
        <f t="shared" si="34"/>
        <v>12715.86</v>
      </c>
      <c r="K113" s="36">
        <f t="shared" si="34"/>
        <v>194.07</v>
      </c>
      <c r="L113" s="36">
        <f t="shared" si="34"/>
        <v>16320.520000000002</v>
      </c>
      <c r="M113" s="36">
        <f t="shared" si="34"/>
        <v>16320.520000000002</v>
      </c>
      <c r="N113" s="36">
        <f t="shared" si="34"/>
        <v>13183.05</v>
      </c>
      <c r="O113" s="36">
        <f t="shared" si="34"/>
        <v>0</v>
      </c>
      <c r="P113" s="36">
        <f t="shared" si="34"/>
        <v>16603.38</v>
      </c>
      <c r="Q113" s="36">
        <f t="shared" si="34"/>
        <v>16478.759999999998</v>
      </c>
      <c r="R113" s="36">
        <f t="shared" si="34"/>
        <v>13430.210000000001</v>
      </c>
      <c r="S113" s="36">
        <f t="shared" si="34"/>
        <v>124.62</v>
      </c>
      <c r="T113" s="36">
        <f t="shared" si="34"/>
        <v>16068.900000000001</v>
      </c>
      <c r="U113" s="36">
        <f t="shared" si="34"/>
        <v>16589.440000000002</v>
      </c>
      <c r="V113" s="37" t="s">
        <v>50</v>
      </c>
      <c r="W113" s="38" t="s">
        <v>50</v>
      </c>
      <c r="X113" s="38" t="s">
        <v>50</v>
      </c>
      <c r="Y113" s="39" t="s">
        <v>50</v>
      </c>
      <c r="Z113" s="35"/>
    </row>
    <row r="114" spans="1:39" s="1" customFormat="1" ht="17.25" customHeight="1" thickBot="1" x14ac:dyDescent="0.3">
      <c r="A114" s="263" t="s">
        <v>61</v>
      </c>
      <c r="B114" s="264"/>
      <c r="C114" s="264"/>
      <c r="D114" s="264"/>
      <c r="E114" s="264"/>
      <c r="F114" s="264"/>
      <c r="G114" s="264"/>
      <c r="H114" s="40">
        <f>SUM(H113)</f>
        <v>15842.24</v>
      </c>
      <c r="I114" s="40">
        <f>SUM(I113)</f>
        <v>15648.17</v>
      </c>
      <c r="J114" s="40">
        <f>SUM(J113)</f>
        <v>12715.86</v>
      </c>
      <c r="K114" s="40">
        <f>SUM(K113)</f>
        <v>194.07</v>
      </c>
      <c r="L114" s="40">
        <f t="shared" ref="L114:U114" si="35">SUM(L113)</f>
        <v>16320.520000000002</v>
      </c>
      <c r="M114" s="40">
        <f t="shared" si="35"/>
        <v>16320.520000000002</v>
      </c>
      <c r="N114" s="40">
        <f t="shared" si="35"/>
        <v>13183.05</v>
      </c>
      <c r="O114" s="40">
        <f t="shared" si="35"/>
        <v>0</v>
      </c>
      <c r="P114" s="40">
        <f t="shared" si="35"/>
        <v>16603.38</v>
      </c>
      <c r="Q114" s="40">
        <f t="shared" si="35"/>
        <v>16478.759999999998</v>
      </c>
      <c r="R114" s="40">
        <f t="shared" si="35"/>
        <v>13430.210000000001</v>
      </c>
      <c r="S114" s="40">
        <f t="shared" si="35"/>
        <v>124.62</v>
      </c>
      <c r="T114" s="40">
        <f t="shared" si="35"/>
        <v>16068.900000000001</v>
      </c>
      <c r="U114" s="40">
        <f t="shared" si="35"/>
        <v>16589.440000000002</v>
      </c>
      <c r="V114" s="41" t="s">
        <v>50</v>
      </c>
      <c r="W114" s="42" t="s">
        <v>50</v>
      </c>
      <c r="X114" s="42" t="s">
        <v>50</v>
      </c>
      <c r="Y114" s="43" t="s">
        <v>50</v>
      </c>
      <c r="Z114" s="35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</row>
    <row r="115" spans="1:39" s="51" customFormat="1" ht="11.25" x14ac:dyDescent="0.25">
      <c r="A115" s="44"/>
      <c r="B115" s="44"/>
      <c r="C115" s="45"/>
      <c r="D115" s="45"/>
      <c r="E115" s="45"/>
      <c r="F115" s="45"/>
      <c r="G115" s="45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7"/>
      <c r="U115" s="48"/>
      <c r="V115" s="49"/>
      <c r="W115" s="50"/>
      <c r="X115" s="50"/>
      <c r="Y115" s="50"/>
    </row>
    <row r="116" spans="1:39" s="1" customFormat="1" ht="16.5" thickBot="1" x14ac:dyDescent="0.3">
      <c r="A116" s="7"/>
      <c r="B116" s="7"/>
      <c r="C116" s="7"/>
      <c r="D116" s="53"/>
      <c r="E116" s="7"/>
      <c r="F116" s="52"/>
      <c r="G116" s="7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</row>
    <row r="117" spans="1:39" s="55" customFormat="1" ht="16.5" customHeight="1" x14ac:dyDescent="0.25">
      <c r="A117" s="265" t="s">
        <v>62</v>
      </c>
      <c r="B117" s="266"/>
      <c r="C117" s="271" t="s">
        <v>63</v>
      </c>
      <c r="D117" s="271"/>
      <c r="E117" s="271"/>
      <c r="F117" s="271"/>
      <c r="G117" s="54" t="s">
        <v>25</v>
      </c>
      <c r="H117" s="64">
        <f>H60+H49+H46+H31+H28+H22+H58+H40+H16+H36+H65+H54+H110+H68+H52+H106+H88+H56+H91+H94+H97+H76+H80+H82+H86+H103+H72</f>
        <v>7900.3499999999995</v>
      </c>
      <c r="I117" s="64">
        <f t="shared" ref="I117:U117" si="36">I60+I49+I46+I31+I28+I22+I58+I40+I16+I36+I65+I54+I110+I68+I52+I106+I88+I56+I91+I94+I97+I76+I80+I82+I86+I103+I72</f>
        <v>7738.9299999999994</v>
      </c>
      <c r="J117" s="64">
        <f t="shared" si="36"/>
        <v>5924.04</v>
      </c>
      <c r="K117" s="64">
        <f t="shared" si="36"/>
        <v>161.42000000000002</v>
      </c>
      <c r="L117" s="64">
        <f t="shared" si="36"/>
        <v>7890.5999999999995</v>
      </c>
      <c r="M117" s="64">
        <f t="shared" si="36"/>
        <v>7890.5999999999995</v>
      </c>
      <c r="N117" s="64">
        <f t="shared" si="36"/>
        <v>5972</v>
      </c>
      <c r="O117" s="64">
        <f t="shared" si="36"/>
        <v>0</v>
      </c>
      <c r="P117" s="64">
        <f t="shared" si="36"/>
        <v>7984.06</v>
      </c>
      <c r="Q117" s="64">
        <f t="shared" si="36"/>
        <v>7878.62</v>
      </c>
      <c r="R117" s="64">
        <f t="shared" si="36"/>
        <v>6004.1100000000006</v>
      </c>
      <c r="S117" s="64">
        <f t="shared" si="36"/>
        <v>105.44</v>
      </c>
      <c r="T117" s="64">
        <f t="shared" si="36"/>
        <v>7796.9</v>
      </c>
      <c r="U117" s="64">
        <f t="shared" si="36"/>
        <v>8057.05</v>
      </c>
    </row>
    <row r="118" spans="1:39" s="55" customFormat="1" ht="14.25" customHeight="1" x14ac:dyDescent="0.25">
      <c r="A118" s="267"/>
      <c r="B118" s="268"/>
      <c r="C118" s="272" t="s">
        <v>64</v>
      </c>
      <c r="D118" s="272"/>
      <c r="E118" s="272"/>
      <c r="F118" s="272"/>
      <c r="G118" s="56" t="s">
        <v>29</v>
      </c>
      <c r="H118" s="65">
        <f>H66+H20+H79+H83+H85+H109+H69+H75+H107+H89+H92+H95+H98+H104+H101+H71</f>
        <v>239.07000000000002</v>
      </c>
      <c r="I118" s="65">
        <f t="shared" ref="I118:U118" si="37">I66+I20+I79+I83+I85+I109+I69+I75+I107+I89+I92+I95+I98+I104+I101+I71</f>
        <v>239.07000000000002</v>
      </c>
      <c r="J118" s="65">
        <f t="shared" si="37"/>
        <v>0</v>
      </c>
      <c r="K118" s="65">
        <f t="shared" si="37"/>
        <v>0</v>
      </c>
      <c r="L118" s="65">
        <f t="shared" si="37"/>
        <v>322.12</v>
      </c>
      <c r="M118" s="65">
        <f t="shared" si="37"/>
        <v>322.12</v>
      </c>
      <c r="N118" s="65">
        <f t="shared" si="37"/>
        <v>0</v>
      </c>
      <c r="O118" s="65">
        <f t="shared" si="37"/>
        <v>0</v>
      </c>
      <c r="P118" s="65">
        <f t="shared" si="37"/>
        <v>213.69</v>
      </c>
      <c r="Q118" s="65">
        <f t="shared" si="37"/>
        <v>213.69</v>
      </c>
      <c r="R118" s="65">
        <f t="shared" si="37"/>
        <v>0</v>
      </c>
      <c r="S118" s="65">
        <f t="shared" si="37"/>
        <v>0</v>
      </c>
      <c r="T118" s="65">
        <f t="shared" si="37"/>
        <v>0</v>
      </c>
      <c r="U118" s="65">
        <f t="shared" si="37"/>
        <v>17.39</v>
      </c>
    </row>
    <row r="119" spans="1:39" s="55" customFormat="1" ht="13.5" customHeight="1" x14ac:dyDescent="0.25">
      <c r="A119" s="267"/>
      <c r="B119" s="268"/>
      <c r="C119" s="272" t="s">
        <v>65</v>
      </c>
      <c r="D119" s="272"/>
      <c r="E119" s="272"/>
      <c r="F119" s="272"/>
      <c r="G119" s="56" t="s">
        <v>24</v>
      </c>
      <c r="H119" s="65">
        <f t="shared" ref="H119:U119" si="38">H44+H38+H25+H18+H14</f>
        <v>6894.5</v>
      </c>
      <c r="I119" s="65">
        <f t="shared" si="38"/>
        <v>6877.41</v>
      </c>
      <c r="J119" s="65">
        <f t="shared" si="38"/>
        <v>6617.24</v>
      </c>
      <c r="K119" s="65">
        <f t="shared" si="38"/>
        <v>17.09</v>
      </c>
      <c r="L119" s="65">
        <f t="shared" si="38"/>
        <v>7436.8</v>
      </c>
      <c r="M119" s="65">
        <f t="shared" si="38"/>
        <v>7436.8</v>
      </c>
      <c r="N119" s="65">
        <f t="shared" si="38"/>
        <v>7060.65</v>
      </c>
      <c r="O119" s="65">
        <f t="shared" si="38"/>
        <v>0</v>
      </c>
      <c r="P119" s="65">
        <f t="shared" si="38"/>
        <v>7464.8</v>
      </c>
      <c r="Q119" s="65">
        <f t="shared" si="38"/>
        <v>7450.7800000000007</v>
      </c>
      <c r="R119" s="65">
        <f t="shared" si="38"/>
        <v>7120.32</v>
      </c>
      <c r="S119" s="65">
        <f t="shared" si="38"/>
        <v>14.02</v>
      </c>
      <c r="T119" s="65">
        <f t="shared" si="38"/>
        <v>7431</v>
      </c>
      <c r="U119" s="65">
        <f t="shared" si="38"/>
        <v>7634</v>
      </c>
    </row>
    <row r="120" spans="1:39" s="55" customFormat="1" ht="13.5" customHeight="1" x14ac:dyDescent="0.25">
      <c r="A120" s="267"/>
      <c r="B120" s="268"/>
      <c r="C120" s="82" t="s">
        <v>66</v>
      </c>
      <c r="D120" s="83"/>
      <c r="E120" s="83"/>
      <c r="F120" s="84"/>
      <c r="G120" s="56" t="s">
        <v>30</v>
      </c>
      <c r="H120" s="64">
        <f>H21+H27+H32+H50+H77+H73</f>
        <v>3</v>
      </c>
      <c r="I120" s="64">
        <f t="shared" ref="I120:U120" si="39">I21+I27+I32+I50+I77+I73</f>
        <v>3</v>
      </c>
      <c r="J120" s="64">
        <f t="shared" si="39"/>
        <v>0</v>
      </c>
      <c r="K120" s="64">
        <f t="shared" si="39"/>
        <v>0</v>
      </c>
      <c r="L120" s="64">
        <f t="shared" si="39"/>
        <v>4</v>
      </c>
      <c r="M120" s="64">
        <f t="shared" si="39"/>
        <v>4</v>
      </c>
      <c r="N120" s="64">
        <f t="shared" si="39"/>
        <v>0</v>
      </c>
      <c r="O120" s="64">
        <f t="shared" si="39"/>
        <v>0</v>
      </c>
      <c r="P120" s="64">
        <f t="shared" si="39"/>
        <v>6.85</v>
      </c>
      <c r="Q120" s="64">
        <f t="shared" si="39"/>
        <v>6.85</v>
      </c>
      <c r="R120" s="64">
        <f t="shared" si="39"/>
        <v>0</v>
      </c>
      <c r="S120" s="64">
        <f t="shared" si="39"/>
        <v>0</v>
      </c>
      <c r="T120" s="64">
        <f t="shared" si="39"/>
        <v>0</v>
      </c>
      <c r="U120" s="64">
        <f t="shared" si="39"/>
        <v>0</v>
      </c>
    </row>
    <row r="121" spans="1:39" s="55" customFormat="1" ht="14.25" customHeight="1" x14ac:dyDescent="0.25">
      <c r="A121" s="267"/>
      <c r="B121" s="268"/>
      <c r="C121" s="273" t="s">
        <v>67</v>
      </c>
      <c r="D121" s="274"/>
      <c r="E121" s="274"/>
      <c r="F121" s="275"/>
      <c r="G121" s="62" t="s">
        <v>68</v>
      </c>
      <c r="H121" s="65">
        <f t="shared" ref="H121:O121" si="40">H15+H19+H33+H26+H45</f>
        <v>227.53</v>
      </c>
      <c r="I121" s="65">
        <f t="shared" si="40"/>
        <v>227.53</v>
      </c>
      <c r="J121" s="65">
        <f t="shared" si="40"/>
        <v>147.81</v>
      </c>
      <c r="K121" s="65">
        <f t="shared" si="40"/>
        <v>0</v>
      </c>
      <c r="L121" s="65">
        <f t="shared" si="40"/>
        <v>266</v>
      </c>
      <c r="M121" s="65">
        <f t="shared" si="40"/>
        <v>266</v>
      </c>
      <c r="N121" s="65">
        <f t="shared" si="40"/>
        <v>150.4</v>
      </c>
      <c r="O121" s="65">
        <f t="shared" si="40"/>
        <v>0</v>
      </c>
      <c r="P121" s="65">
        <f>P15+P19+P33+P26+P45</f>
        <v>401.17</v>
      </c>
      <c r="Q121" s="65">
        <f t="shared" ref="Q121:U121" si="41">Q15+Q19+Q33+Q26+Q45</f>
        <v>401.17</v>
      </c>
      <c r="R121" s="65">
        <f t="shared" si="41"/>
        <v>289.72000000000003</v>
      </c>
      <c r="S121" s="65">
        <f t="shared" si="41"/>
        <v>0</v>
      </c>
      <c r="T121" s="65">
        <f t="shared" si="41"/>
        <v>240</v>
      </c>
      <c r="U121" s="65">
        <f t="shared" si="41"/>
        <v>240</v>
      </c>
      <c r="V121" s="57"/>
      <c r="W121" s="57"/>
    </row>
    <row r="122" spans="1:39" s="55" customFormat="1" ht="12.75" customHeight="1" x14ac:dyDescent="0.25">
      <c r="A122" s="269"/>
      <c r="B122" s="270"/>
      <c r="C122" s="276" t="s">
        <v>69</v>
      </c>
      <c r="D122" s="276"/>
      <c r="E122" s="276"/>
      <c r="F122" s="276"/>
      <c r="G122" s="56" t="s">
        <v>31</v>
      </c>
      <c r="H122" s="64">
        <f t="shared" ref="H122:U122" si="42">H61+H47+H34+H29+H23</f>
        <v>577.79</v>
      </c>
      <c r="I122" s="64">
        <f t="shared" si="42"/>
        <v>562.2299999999999</v>
      </c>
      <c r="J122" s="64">
        <f t="shared" si="42"/>
        <v>26.77</v>
      </c>
      <c r="K122" s="64">
        <f t="shared" si="42"/>
        <v>15.56</v>
      </c>
      <c r="L122" s="64">
        <f t="shared" si="42"/>
        <v>401</v>
      </c>
      <c r="M122" s="64">
        <f t="shared" si="42"/>
        <v>401</v>
      </c>
      <c r="N122" s="64">
        <f t="shared" si="42"/>
        <v>0</v>
      </c>
      <c r="O122" s="64">
        <f t="shared" si="42"/>
        <v>0</v>
      </c>
      <c r="P122" s="64">
        <f t="shared" si="42"/>
        <v>532.80999999999995</v>
      </c>
      <c r="Q122" s="65">
        <f t="shared" si="42"/>
        <v>527.65</v>
      </c>
      <c r="R122" s="64">
        <f t="shared" si="42"/>
        <v>16.059999999999999</v>
      </c>
      <c r="S122" s="64">
        <f t="shared" si="42"/>
        <v>5.16</v>
      </c>
      <c r="T122" s="64">
        <f t="shared" si="42"/>
        <v>601</v>
      </c>
      <c r="U122" s="64">
        <f t="shared" si="42"/>
        <v>641</v>
      </c>
    </row>
    <row r="123" spans="1:39" s="1" customFormat="1" ht="15" customHeight="1" thickBot="1" x14ac:dyDescent="0.3">
      <c r="A123" s="259"/>
      <c r="B123" s="260"/>
      <c r="C123" s="261"/>
      <c r="D123" s="261"/>
      <c r="E123" s="261"/>
      <c r="F123" s="261"/>
      <c r="G123" s="262"/>
      <c r="H123" s="58">
        <f t="shared" ref="H123:U123" si="43">SUM(H117:H122)</f>
        <v>15842.239999999998</v>
      </c>
      <c r="I123" s="58">
        <f t="shared" si="43"/>
        <v>15648.17</v>
      </c>
      <c r="J123" s="58">
        <f t="shared" si="43"/>
        <v>12715.859999999999</v>
      </c>
      <c r="K123" s="58">
        <f t="shared" si="43"/>
        <v>194.07000000000002</v>
      </c>
      <c r="L123" s="58">
        <f t="shared" si="43"/>
        <v>16320.52</v>
      </c>
      <c r="M123" s="58">
        <f t="shared" si="43"/>
        <v>16320.52</v>
      </c>
      <c r="N123" s="58">
        <f t="shared" si="43"/>
        <v>13183.05</v>
      </c>
      <c r="O123" s="58">
        <f t="shared" si="43"/>
        <v>0</v>
      </c>
      <c r="P123" s="59">
        <f>SUM(P117:P122)</f>
        <v>16603.38</v>
      </c>
      <c r="Q123" s="58">
        <f>SUM(Q117:Q122)</f>
        <v>16478.760000000002</v>
      </c>
      <c r="R123" s="59">
        <f>SUM(R117:R122)</f>
        <v>13430.21</v>
      </c>
      <c r="S123" s="59">
        <f>SUM(S117:S122)</f>
        <v>124.61999999999999</v>
      </c>
      <c r="T123" s="58">
        <f t="shared" si="43"/>
        <v>16068.9</v>
      </c>
      <c r="U123" s="58">
        <f t="shared" si="43"/>
        <v>16589.440000000002</v>
      </c>
    </row>
  </sheetData>
  <mergeCells count="339">
    <mergeCell ref="Y109:Y111"/>
    <mergeCell ref="C112:G112"/>
    <mergeCell ref="B113:G113"/>
    <mergeCell ref="V106:V108"/>
    <mergeCell ref="W106:W108"/>
    <mergeCell ref="X106:X108"/>
    <mergeCell ref="Y106:Y108"/>
    <mergeCell ref="A123:B123"/>
    <mergeCell ref="C123:G123"/>
    <mergeCell ref="A114:G114"/>
    <mergeCell ref="A117:B122"/>
    <mergeCell ref="C117:F117"/>
    <mergeCell ref="C118:F118"/>
    <mergeCell ref="C119:F119"/>
    <mergeCell ref="C121:F121"/>
    <mergeCell ref="C122:F122"/>
    <mergeCell ref="A109:A111"/>
    <mergeCell ref="B109:B111"/>
    <mergeCell ref="C109:C111"/>
    <mergeCell ref="D109:D111"/>
    <mergeCell ref="E109:E111"/>
    <mergeCell ref="F109:F111"/>
    <mergeCell ref="V109:V111"/>
    <mergeCell ref="W109:W111"/>
    <mergeCell ref="X109:X111"/>
    <mergeCell ref="A100:A102"/>
    <mergeCell ref="B100:B102"/>
    <mergeCell ref="C100:C102"/>
    <mergeCell ref="D100:D102"/>
    <mergeCell ref="E100:E102"/>
    <mergeCell ref="F100:F102"/>
    <mergeCell ref="Y103:Y105"/>
    <mergeCell ref="A106:A108"/>
    <mergeCell ref="B106:B108"/>
    <mergeCell ref="C106:C108"/>
    <mergeCell ref="D106:D108"/>
    <mergeCell ref="E106:E108"/>
    <mergeCell ref="F106:F108"/>
    <mergeCell ref="V100:V102"/>
    <mergeCell ref="W100:W102"/>
    <mergeCell ref="X100:X102"/>
    <mergeCell ref="Y100:Y102"/>
    <mergeCell ref="A103:A105"/>
    <mergeCell ref="B103:B105"/>
    <mergeCell ref="C103:C105"/>
    <mergeCell ref="D103:D105"/>
    <mergeCell ref="E103:E105"/>
    <mergeCell ref="F103:F105"/>
    <mergeCell ref="V103:V105"/>
    <mergeCell ref="W103:W105"/>
    <mergeCell ref="X103:X105"/>
    <mergeCell ref="Y94:Y96"/>
    <mergeCell ref="A97:A99"/>
    <mergeCell ref="B97:B99"/>
    <mergeCell ref="C97:C99"/>
    <mergeCell ref="D97:D99"/>
    <mergeCell ref="E97:E99"/>
    <mergeCell ref="F97:F99"/>
    <mergeCell ref="V97:V99"/>
    <mergeCell ref="W97:W99"/>
    <mergeCell ref="X97:X99"/>
    <mergeCell ref="Y97:Y99"/>
    <mergeCell ref="A94:A96"/>
    <mergeCell ref="B94:B96"/>
    <mergeCell ref="C94:C96"/>
    <mergeCell ref="D94:D96"/>
    <mergeCell ref="E94:E96"/>
    <mergeCell ref="F94:F96"/>
    <mergeCell ref="V94:V96"/>
    <mergeCell ref="W94:W96"/>
    <mergeCell ref="X94:X96"/>
    <mergeCell ref="Y88:Y90"/>
    <mergeCell ref="A91:A93"/>
    <mergeCell ref="B91:B93"/>
    <mergeCell ref="C91:C93"/>
    <mergeCell ref="D91:D93"/>
    <mergeCell ref="E91:E93"/>
    <mergeCell ref="F91:F93"/>
    <mergeCell ref="V91:V93"/>
    <mergeCell ref="W91:W93"/>
    <mergeCell ref="X91:X93"/>
    <mergeCell ref="Y91:Y93"/>
    <mergeCell ref="A88:A90"/>
    <mergeCell ref="B88:B90"/>
    <mergeCell ref="C88:C90"/>
    <mergeCell ref="D88:D90"/>
    <mergeCell ref="E88:E90"/>
    <mergeCell ref="F88:F90"/>
    <mergeCell ref="V88:V90"/>
    <mergeCell ref="W88:W90"/>
    <mergeCell ref="X88:X90"/>
    <mergeCell ref="Y82:Y84"/>
    <mergeCell ref="A85:A87"/>
    <mergeCell ref="B85:B87"/>
    <mergeCell ref="C85:C87"/>
    <mergeCell ref="D85:D87"/>
    <mergeCell ref="E85:E87"/>
    <mergeCell ref="F85:F87"/>
    <mergeCell ref="V85:V87"/>
    <mergeCell ref="W85:W87"/>
    <mergeCell ref="X85:X87"/>
    <mergeCell ref="Y85:Y87"/>
    <mergeCell ref="A82:A84"/>
    <mergeCell ref="B82:B84"/>
    <mergeCell ref="C82:C84"/>
    <mergeCell ref="D82:D84"/>
    <mergeCell ref="E82:E84"/>
    <mergeCell ref="F82:F84"/>
    <mergeCell ref="V82:V84"/>
    <mergeCell ref="W82:W84"/>
    <mergeCell ref="X82:X84"/>
    <mergeCell ref="Y75:Y78"/>
    <mergeCell ref="A79:A81"/>
    <mergeCell ref="B79:B81"/>
    <mergeCell ref="C79:C81"/>
    <mergeCell ref="D79:D81"/>
    <mergeCell ref="E79:E81"/>
    <mergeCell ref="F79:F81"/>
    <mergeCell ref="V79:V81"/>
    <mergeCell ref="W79:W81"/>
    <mergeCell ref="X79:X81"/>
    <mergeCell ref="Y79:Y81"/>
    <mergeCell ref="A75:A78"/>
    <mergeCell ref="B75:B78"/>
    <mergeCell ref="C75:C78"/>
    <mergeCell ref="D75:D78"/>
    <mergeCell ref="E75:E78"/>
    <mergeCell ref="F75:F78"/>
    <mergeCell ref="V75:V78"/>
    <mergeCell ref="W75:W78"/>
    <mergeCell ref="X75:X78"/>
    <mergeCell ref="V68:V70"/>
    <mergeCell ref="W68:W70"/>
    <mergeCell ref="X68:X70"/>
    <mergeCell ref="Y68:Y70"/>
    <mergeCell ref="A71:A74"/>
    <mergeCell ref="B71:B74"/>
    <mergeCell ref="C71:C74"/>
    <mergeCell ref="D71:D74"/>
    <mergeCell ref="E71:E74"/>
    <mergeCell ref="F71:F74"/>
    <mergeCell ref="V71:V74"/>
    <mergeCell ref="W71:W74"/>
    <mergeCell ref="X71:X74"/>
    <mergeCell ref="Y71:Y74"/>
    <mergeCell ref="A68:A70"/>
    <mergeCell ref="B68:B70"/>
    <mergeCell ref="C68:C70"/>
    <mergeCell ref="D68:D70"/>
    <mergeCell ref="E68:E70"/>
    <mergeCell ref="F68:F70"/>
    <mergeCell ref="Y65:Y67"/>
    <mergeCell ref="A60:A62"/>
    <mergeCell ref="B60:B62"/>
    <mergeCell ref="C60:C62"/>
    <mergeCell ref="D60:D62"/>
    <mergeCell ref="E60:E62"/>
    <mergeCell ref="F60:F62"/>
    <mergeCell ref="A65:A67"/>
    <mergeCell ref="B65:B67"/>
    <mergeCell ref="C65:C67"/>
    <mergeCell ref="D65:D67"/>
    <mergeCell ref="E65:E67"/>
    <mergeCell ref="F65:F67"/>
    <mergeCell ref="Y60:Y62"/>
    <mergeCell ref="C63:G63"/>
    <mergeCell ref="C64:Y64"/>
    <mergeCell ref="V60:V62"/>
    <mergeCell ref="W60:W62"/>
    <mergeCell ref="X60:X62"/>
    <mergeCell ref="D54:D55"/>
    <mergeCell ref="E54:E55"/>
    <mergeCell ref="F54:F55"/>
    <mergeCell ref="V58:V59"/>
    <mergeCell ref="W58:W59"/>
    <mergeCell ref="X58:X59"/>
    <mergeCell ref="V65:V67"/>
    <mergeCell ref="W65:W67"/>
    <mergeCell ref="X65:X67"/>
    <mergeCell ref="Y56:Y57"/>
    <mergeCell ref="A58:A59"/>
    <mergeCell ref="B58:B59"/>
    <mergeCell ref="C58:C59"/>
    <mergeCell ref="D58:D59"/>
    <mergeCell ref="E58:E59"/>
    <mergeCell ref="F58:F59"/>
    <mergeCell ref="V54:V55"/>
    <mergeCell ref="W54:W55"/>
    <mergeCell ref="X54:X55"/>
    <mergeCell ref="Y54:Y55"/>
    <mergeCell ref="A56:A57"/>
    <mergeCell ref="B56:B57"/>
    <mergeCell ref="C56:C57"/>
    <mergeCell ref="D56:D57"/>
    <mergeCell ref="E56:E57"/>
    <mergeCell ref="F56:F57"/>
    <mergeCell ref="V56:V57"/>
    <mergeCell ref="W56:W57"/>
    <mergeCell ref="X56:X57"/>
    <mergeCell ref="Y58:Y59"/>
    <mergeCell ref="A54:A55"/>
    <mergeCell ref="B54:B55"/>
    <mergeCell ref="C54:C55"/>
    <mergeCell ref="V49:V51"/>
    <mergeCell ref="W49:W51"/>
    <mergeCell ref="X49:X51"/>
    <mergeCell ref="Y49:Y51"/>
    <mergeCell ref="A52:A53"/>
    <mergeCell ref="B52:B53"/>
    <mergeCell ref="C52:C53"/>
    <mergeCell ref="D52:D53"/>
    <mergeCell ref="E52:E53"/>
    <mergeCell ref="F52:F53"/>
    <mergeCell ref="V52:V53"/>
    <mergeCell ref="W52:W53"/>
    <mergeCell ref="X52:X53"/>
    <mergeCell ref="Y52:Y53"/>
    <mergeCell ref="A49:A51"/>
    <mergeCell ref="B49:B51"/>
    <mergeCell ref="C49:C51"/>
    <mergeCell ref="D49:D51"/>
    <mergeCell ref="E49:E51"/>
    <mergeCell ref="F49:F51"/>
    <mergeCell ref="V38:V39"/>
    <mergeCell ref="W38:W39"/>
    <mergeCell ref="X38:X39"/>
    <mergeCell ref="Y38:Y39"/>
    <mergeCell ref="V44:V48"/>
    <mergeCell ref="W44:W48"/>
    <mergeCell ref="X44:X48"/>
    <mergeCell ref="Y44:Y48"/>
    <mergeCell ref="A40:A41"/>
    <mergeCell ref="B40:B41"/>
    <mergeCell ref="C40:C41"/>
    <mergeCell ref="D40:D41"/>
    <mergeCell ref="E40:E41"/>
    <mergeCell ref="F40:F41"/>
    <mergeCell ref="A44:A48"/>
    <mergeCell ref="B44:B48"/>
    <mergeCell ref="C44:C48"/>
    <mergeCell ref="D44:D48"/>
    <mergeCell ref="E44:E48"/>
    <mergeCell ref="F44:F48"/>
    <mergeCell ref="Y40:Y41"/>
    <mergeCell ref="C42:G42"/>
    <mergeCell ref="C43:Y43"/>
    <mergeCell ref="V36:V37"/>
    <mergeCell ref="W36:W37"/>
    <mergeCell ref="X36:X37"/>
    <mergeCell ref="V40:V41"/>
    <mergeCell ref="W40:W41"/>
    <mergeCell ref="X40:X41"/>
    <mergeCell ref="Y25:Y30"/>
    <mergeCell ref="A31:A35"/>
    <mergeCell ref="B31:B35"/>
    <mergeCell ref="C31:C35"/>
    <mergeCell ref="D31:D35"/>
    <mergeCell ref="E31:E35"/>
    <mergeCell ref="F31:F35"/>
    <mergeCell ref="Y36:Y37"/>
    <mergeCell ref="A38:A39"/>
    <mergeCell ref="B38:B39"/>
    <mergeCell ref="C38:C39"/>
    <mergeCell ref="D38:D39"/>
    <mergeCell ref="E38:E39"/>
    <mergeCell ref="F38:F39"/>
    <mergeCell ref="V31:V35"/>
    <mergeCell ref="W31:W35"/>
    <mergeCell ref="X31:X35"/>
    <mergeCell ref="Y31:Y35"/>
    <mergeCell ref="A36:A37"/>
    <mergeCell ref="B36:B37"/>
    <mergeCell ref="C36:C37"/>
    <mergeCell ref="D36:D37"/>
    <mergeCell ref="E36:E37"/>
    <mergeCell ref="F36:F37"/>
    <mergeCell ref="A25:A30"/>
    <mergeCell ref="B25:B30"/>
    <mergeCell ref="C25:C30"/>
    <mergeCell ref="D25:D30"/>
    <mergeCell ref="E25:E30"/>
    <mergeCell ref="F25:F30"/>
    <mergeCell ref="V25:V30"/>
    <mergeCell ref="W25:W30"/>
    <mergeCell ref="X25:X30"/>
    <mergeCell ref="V14:V17"/>
    <mergeCell ref="W14:W17"/>
    <mergeCell ref="X14:X17"/>
    <mergeCell ref="Y14:Y17"/>
    <mergeCell ref="A18:A24"/>
    <mergeCell ref="B18:B24"/>
    <mergeCell ref="C18:C24"/>
    <mergeCell ref="D18:D24"/>
    <mergeCell ref="E18:E24"/>
    <mergeCell ref="F18:F24"/>
    <mergeCell ref="A14:A17"/>
    <mergeCell ref="B14:B17"/>
    <mergeCell ref="C14:C17"/>
    <mergeCell ref="D14:D17"/>
    <mergeCell ref="E14:E17"/>
    <mergeCell ref="F14:F17"/>
    <mergeCell ref="V18:V24"/>
    <mergeCell ref="W18:W24"/>
    <mergeCell ref="X18:X24"/>
    <mergeCell ref="Y18:Y24"/>
    <mergeCell ref="A10:Y10"/>
    <mergeCell ref="A11:Y11"/>
    <mergeCell ref="B12:Y12"/>
    <mergeCell ref="C13:Y13"/>
    <mergeCell ref="V7:Y7"/>
    <mergeCell ref="H8:H9"/>
    <mergeCell ref="I8:J8"/>
    <mergeCell ref="K8:K9"/>
    <mergeCell ref="L8:L9"/>
    <mergeCell ref="M8:N8"/>
    <mergeCell ref="O8:O9"/>
    <mergeCell ref="P8:P9"/>
    <mergeCell ref="Q8:R8"/>
    <mergeCell ref="S8:S9"/>
    <mergeCell ref="G7:G9"/>
    <mergeCell ref="H7:K7"/>
    <mergeCell ref="L7:O7"/>
    <mergeCell ref="P7:S7"/>
    <mergeCell ref="T7:T9"/>
    <mergeCell ref="U7:U9"/>
    <mergeCell ref="A7:A9"/>
    <mergeCell ref="B7:B9"/>
    <mergeCell ref="C7:C9"/>
    <mergeCell ref="D7:D9"/>
    <mergeCell ref="E7:E9"/>
    <mergeCell ref="F7:F9"/>
    <mergeCell ref="T1:Y1"/>
    <mergeCell ref="A2:Y2"/>
    <mergeCell ref="A3:Y3"/>
    <mergeCell ref="A4:Y4"/>
    <mergeCell ref="A5:Y5"/>
    <mergeCell ref="A6:Y6"/>
    <mergeCell ref="V8:V9"/>
    <mergeCell ref="W8:Y8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12-23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2021-12-27T11:30:24Z</dcterms:modified>
</cp:coreProperties>
</file>